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8EBA564-9641-4BD4-8325-C8BC7859BFE1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2025-2030" sheetId="2" r:id="rId1"/>
  </sheets>
  <definedNames>
    <definedName name="_xlnm.Print_Titles" localSheetId="0">'2025-2030'!$11:$11</definedName>
    <definedName name="_xlnm.Print_Area" localSheetId="0">'2025-2030'!$A$1:$R$59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9" i="2" l="1"/>
  <c r="Q49" i="2"/>
  <c r="P49" i="2"/>
  <c r="O49" i="2"/>
  <c r="N49" i="2"/>
  <c r="M49" i="2"/>
  <c r="R57" i="2"/>
  <c r="Q57" i="2"/>
  <c r="P57" i="2"/>
  <c r="O57" i="2"/>
  <c r="N57" i="2"/>
  <c r="M57" i="2"/>
  <c r="R33" i="2"/>
  <c r="Q33" i="2"/>
  <c r="P33" i="2"/>
  <c r="O33" i="2"/>
  <c r="N33" i="2"/>
  <c r="M33" i="2"/>
  <c r="N34" i="2"/>
  <c r="N36" i="2"/>
  <c r="N37" i="2"/>
  <c r="R26" i="2" l="1"/>
  <c r="Q26" i="2"/>
  <c r="P26" i="2"/>
  <c r="O26" i="2"/>
  <c r="N26" i="2"/>
  <c r="M26" i="2"/>
  <c r="R25" i="2"/>
  <c r="P25" i="2"/>
  <c r="N25" i="2"/>
  <c r="O25" i="2"/>
  <c r="M25" i="2"/>
  <c r="Q25" i="2"/>
  <c r="L25" i="2"/>
  <c r="K24" i="2"/>
  <c r="L24" i="2"/>
  <c r="K25" i="2"/>
  <c r="M24" i="2"/>
  <c r="R24" i="2"/>
  <c r="P24" i="2"/>
  <c r="N24" i="2"/>
  <c r="Q24" i="2"/>
  <c r="O24" i="2"/>
  <c r="R31" i="2"/>
  <c r="Q31" i="2"/>
  <c r="P31" i="2"/>
  <c r="O31" i="2"/>
  <c r="N31" i="2"/>
  <c r="M31" i="2"/>
  <c r="Q36" i="2"/>
  <c r="P36" i="2"/>
  <c r="R36" i="2" s="1"/>
  <c r="O36" i="2"/>
  <c r="M36" i="2"/>
  <c r="Q34" i="2"/>
  <c r="P34" i="2"/>
  <c r="R34" i="2" s="1"/>
  <c r="O34" i="2"/>
  <c r="M34" i="2"/>
  <c r="R44" i="2"/>
  <c r="Q44" i="2"/>
  <c r="P44" i="2"/>
  <c r="O44" i="2"/>
  <c r="N44" i="2"/>
  <c r="M44" i="2"/>
  <c r="N43" i="2"/>
  <c r="Q37" i="2" l="1"/>
  <c r="P37" i="2"/>
  <c r="R37" i="2" s="1"/>
  <c r="O37" i="2"/>
  <c r="M37" i="2"/>
  <c r="R43" i="2"/>
  <c r="Q43" i="2"/>
  <c r="P43" i="2"/>
  <c r="O43" i="2"/>
  <c r="M43" i="2"/>
  <c r="R41" i="2"/>
  <c r="Q41" i="2"/>
  <c r="P41" i="2"/>
  <c r="O41" i="2"/>
  <c r="N41" i="2"/>
  <c r="M41" i="2"/>
  <c r="R55" i="2" l="1"/>
  <c r="Q55" i="2"/>
  <c r="P55" i="2"/>
  <c r="O55" i="2"/>
  <c r="N55" i="2"/>
  <c r="M55" i="2"/>
  <c r="R50" i="2"/>
  <c r="Q50" i="2"/>
  <c r="P50" i="2"/>
  <c r="O50" i="2"/>
  <c r="N50" i="2"/>
  <c r="M50" i="2"/>
  <c r="N52" i="2"/>
  <c r="P52" i="2" s="1"/>
  <c r="R52" i="2" s="1"/>
  <c r="R29" i="2"/>
  <c r="Q29" i="2"/>
  <c r="P29" i="2"/>
  <c r="O29" i="2"/>
  <c r="N29" i="2"/>
  <c r="M29" i="2"/>
  <c r="N22" i="2"/>
  <c r="P22" i="2" s="1"/>
  <c r="R22" i="2" s="1"/>
  <c r="R15" i="2"/>
  <c r="P15" i="2"/>
  <c r="N15" i="2"/>
  <c r="Q15" i="2"/>
  <c r="O15" i="2"/>
  <c r="M15" i="2"/>
  <c r="H25" i="2"/>
  <c r="H24" i="2"/>
  <c r="J25" i="2" s="1"/>
  <c r="G24" i="2"/>
  <c r="E25" i="2"/>
  <c r="D25" i="2"/>
  <c r="C25" i="2"/>
  <c r="F57" i="2"/>
  <c r="G57" i="2" s="1"/>
  <c r="I57" i="2" s="1"/>
  <c r="K57" i="2" s="1"/>
  <c r="E56" i="2"/>
  <c r="D56" i="2"/>
  <c r="C56" i="2"/>
  <c r="F55" i="2"/>
  <c r="H55" i="2" s="1"/>
  <c r="J55" i="2" s="1"/>
  <c r="L55" i="2" s="1"/>
  <c r="E53" i="2"/>
  <c r="D53" i="2"/>
  <c r="C53" i="2"/>
  <c r="F52" i="2"/>
  <c r="H52" i="2" s="1"/>
  <c r="J52" i="2" s="1"/>
  <c r="L52" i="2" s="1"/>
  <c r="E51" i="2"/>
  <c r="D51" i="2"/>
  <c r="C51" i="2"/>
  <c r="F50" i="2"/>
  <c r="G50" i="2" s="1"/>
  <c r="I50" i="2" s="1"/>
  <c r="K50" i="2" s="1"/>
  <c r="E45" i="2"/>
  <c r="D45" i="2"/>
  <c r="C45" i="2"/>
  <c r="H44" i="2"/>
  <c r="J44" i="2" s="1"/>
  <c r="L44" i="2" s="1"/>
  <c r="G44" i="2"/>
  <c r="I44" i="2" s="1"/>
  <c r="K44" i="2" s="1"/>
  <c r="F44" i="2"/>
  <c r="E42" i="2"/>
  <c r="D42" i="2"/>
  <c r="C42" i="2"/>
  <c r="F41" i="2"/>
  <c r="H41" i="2" s="1"/>
  <c r="J41" i="2" s="1"/>
  <c r="L41" i="2" s="1"/>
  <c r="L39" i="2"/>
  <c r="K39" i="2"/>
  <c r="J39" i="2"/>
  <c r="I39" i="2"/>
  <c r="H39" i="2"/>
  <c r="G39" i="2"/>
  <c r="F39" i="2"/>
  <c r="E38" i="2"/>
  <c r="D38" i="2"/>
  <c r="C38" i="2"/>
  <c r="H37" i="2"/>
  <c r="J37" i="2" s="1"/>
  <c r="L37" i="2" s="1"/>
  <c r="F37" i="2"/>
  <c r="G37" i="2" s="1"/>
  <c r="I37" i="2" s="1"/>
  <c r="K37" i="2" s="1"/>
  <c r="I36" i="2"/>
  <c r="K36" i="2" s="1"/>
  <c r="H36" i="2"/>
  <c r="J36" i="2" s="1"/>
  <c r="L36" i="2" s="1"/>
  <c r="G36" i="2"/>
  <c r="D36" i="2"/>
  <c r="C36" i="2"/>
  <c r="D35" i="2"/>
  <c r="C35" i="2"/>
  <c r="H34" i="2"/>
  <c r="J34" i="2" s="1"/>
  <c r="L34" i="2" s="1"/>
  <c r="G34" i="2"/>
  <c r="I34" i="2" s="1"/>
  <c r="K34" i="2" s="1"/>
  <c r="J33" i="2"/>
  <c r="L33" i="2" s="1"/>
  <c r="H33" i="2"/>
  <c r="G33" i="2"/>
  <c r="I33" i="2" s="1"/>
  <c r="K33" i="2" s="1"/>
  <c r="C33" i="2"/>
  <c r="E32" i="2"/>
  <c r="D32" i="2"/>
  <c r="C32" i="2"/>
  <c r="F31" i="2"/>
  <c r="H31" i="2" s="1"/>
  <c r="J31" i="2" s="1"/>
  <c r="L31" i="2" s="1"/>
  <c r="L29" i="2"/>
  <c r="K29" i="2"/>
  <c r="J29" i="2"/>
  <c r="I29" i="2"/>
  <c r="H29" i="2"/>
  <c r="G29" i="2"/>
  <c r="F29" i="2"/>
  <c r="E29" i="2"/>
  <c r="D29" i="2"/>
  <c r="C29" i="2"/>
  <c r="C26" i="2"/>
  <c r="J24" i="2"/>
  <c r="F22" i="2"/>
  <c r="H22" i="2" s="1"/>
  <c r="J22" i="2" s="1"/>
  <c r="L22" i="2" s="1"/>
  <c r="F21" i="2"/>
  <c r="G21" i="2" s="1"/>
  <c r="I21" i="2" s="1"/>
  <c r="K21" i="2" s="1"/>
  <c r="M21" i="2" s="1"/>
  <c r="O21" i="2" s="1"/>
  <c r="Q21" i="2" s="1"/>
  <c r="E18" i="2"/>
  <c r="D18" i="2"/>
  <c r="C18" i="2"/>
  <c r="C19" i="2" s="1"/>
  <c r="H17" i="2"/>
  <c r="J17" i="2" s="1"/>
  <c r="L17" i="2" s="1"/>
  <c r="N17" i="2" s="1"/>
  <c r="P17" i="2" s="1"/>
  <c r="R17" i="2" s="1"/>
  <c r="F17" i="2"/>
  <c r="G17" i="2" s="1"/>
  <c r="I17" i="2" s="1"/>
  <c r="K17" i="2" s="1"/>
  <c r="M17" i="2" s="1"/>
  <c r="O17" i="2" s="1"/>
  <c r="Q17" i="2" s="1"/>
  <c r="L15" i="2"/>
  <c r="K15" i="2"/>
  <c r="J15" i="2"/>
  <c r="I15" i="2"/>
  <c r="H15" i="2"/>
  <c r="G15" i="2"/>
  <c r="F15" i="2"/>
  <c r="E14" i="2"/>
  <c r="E15" i="2" s="1"/>
  <c r="D14" i="2"/>
  <c r="C14" i="2"/>
  <c r="F13" i="2"/>
  <c r="G13" i="2" s="1"/>
  <c r="I13" i="2" s="1"/>
  <c r="K13" i="2" s="1"/>
  <c r="M13" i="2" s="1"/>
  <c r="O13" i="2" s="1"/>
  <c r="Q13" i="2" s="1"/>
  <c r="H21" i="2" l="1"/>
  <c r="J21" i="2" s="1"/>
  <c r="L21" i="2" s="1"/>
  <c r="N21" i="2" s="1"/>
  <c r="P21" i="2" s="1"/>
  <c r="R21" i="2" s="1"/>
  <c r="D26" i="2"/>
  <c r="I25" i="2"/>
  <c r="H50" i="2"/>
  <c r="J50" i="2" s="1"/>
  <c r="L50" i="2" s="1"/>
  <c r="F25" i="2"/>
  <c r="F26" i="2" s="1"/>
  <c r="I24" i="2"/>
  <c r="H57" i="2"/>
  <c r="J57" i="2" s="1"/>
  <c r="L57" i="2" s="1"/>
  <c r="L26" i="2"/>
  <c r="J26" i="2"/>
  <c r="E26" i="2"/>
  <c r="G55" i="2"/>
  <c r="I55" i="2" s="1"/>
  <c r="K55" i="2" s="1"/>
  <c r="G52" i="2"/>
  <c r="I52" i="2" s="1"/>
  <c r="K52" i="2" s="1"/>
  <c r="M52" i="2" s="1"/>
  <c r="O52" i="2" s="1"/>
  <c r="Q52" i="2" s="1"/>
  <c r="G41" i="2"/>
  <c r="I41" i="2" s="1"/>
  <c r="K41" i="2" s="1"/>
  <c r="G31" i="2"/>
  <c r="I31" i="2" s="1"/>
  <c r="K31" i="2" s="1"/>
  <c r="H26" i="2"/>
  <c r="G22" i="2"/>
  <c r="I22" i="2" s="1"/>
  <c r="K22" i="2" s="1"/>
  <c r="M22" i="2" s="1"/>
  <c r="O22" i="2" s="1"/>
  <c r="Q22" i="2" s="1"/>
  <c r="H13" i="2"/>
  <c r="J13" i="2" s="1"/>
  <c r="L13" i="2" s="1"/>
  <c r="N13" i="2" s="1"/>
  <c r="P13" i="2" s="1"/>
  <c r="R13" i="2" s="1"/>
  <c r="G25" i="2" l="1"/>
  <c r="K26" i="2"/>
  <c r="G26" i="2" l="1"/>
  <c r="I26" i="2"/>
</calcChain>
</file>

<file path=xl/sharedStrings.xml><?xml version="1.0" encoding="utf-8"?>
<sst xmlns="http://schemas.openxmlformats.org/spreadsheetml/2006/main" count="108" uniqueCount="69">
  <si>
    <t xml:space="preserve">Наименование показателя    </t>
  </si>
  <si>
    <t xml:space="preserve">Единица измерения  </t>
  </si>
  <si>
    <t>Отчет за три предыдущих года</t>
  </si>
  <si>
    <t>I вариант</t>
  </si>
  <si>
    <t>II вариант</t>
  </si>
  <si>
    <t>в текущих ценах</t>
  </si>
  <si>
    <t>в сопоставимых ценах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</si>
  <si>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</si>
  <si>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</si>
  <si>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</si>
  <si>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>Ввод в действие жилых домов</t>
  </si>
  <si>
    <t xml:space="preserve">Средняя обеспеченность жильем населения             </t>
  </si>
  <si>
    <t xml:space="preserve">Протяженность автомобильных дорог общего пользования       </t>
  </si>
  <si>
    <t xml:space="preserve">км      </t>
  </si>
  <si>
    <t xml:space="preserve">%      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</si>
  <si>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</si>
  <si>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</si>
  <si>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 xml:space="preserve">Оборот розничной торговли    </t>
  </si>
  <si>
    <t>Оборот общественного питания</t>
  </si>
  <si>
    <t xml:space="preserve">Прибыль прибыльных организаций  </t>
  </si>
  <si>
    <t xml:space="preserve">Реальные располагаемые денежные доходы населения            </t>
  </si>
  <si>
    <t xml:space="preserve">Численность постоянного населения (среднегодовая)         </t>
  </si>
  <si>
    <t>Прогноз</t>
  </si>
  <si>
    <t>1. Сельское хозяйство</t>
  </si>
  <si>
    <t>Продукция сельского хозяйства в хозяйствах всех категорий</t>
  </si>
  <si>
    <t>млн рублей</t>
  </si>
  <si>
    <t>% к предыдущему году</t>
  </si>
  <si>
    <t xml:space="preserve">% к предыдущему году </t>
  </si>
  <si>
    <t>2.  Промышленное производство</t>
  </si>
  <si>
    <t xml:space="preserve">3. Строительство                                                </t>
  </si>
  <si>
    <t xml:space="preserve">4. Транспорт и связь                                        </t>
  </si>
  <si>
    <t>тыс. кв. метров  общей площади</t>
  </si>
  <si>
    <t xml:space="preserve">кв. метр на 1 жителя </t>
  </si>
  <si>
    <t xml:space="preserve">%  от  общей протяженности автомобильных дорог общего пользования          </t>
  </si>
  <si>
    <t xml:space="preserve">Удельный вес автомобильных дорог с твердым покрытием </t>
  </si>
  <si>
    <t xml:space="preserve">5. Финансовые результаты деятельности организаций. Инвестиции                                                             </t>
  </si>
  <si>
    <t>Основные фонды по остаточной стоимости на конец года</t>
  </si>
  <si>
    <t xml:space="preserve">% от общей численности населения </t>
  </si>
  <si>
    <t>рублей</t>
  </si>
  <si>
    <t>тыс. человек</t>
  </si>
  <si>
    <t xml:space="preserve">Среднесписочная  численность работников организаций, не относящихся к субъектам малого предпринимательства  </t>
  </si>
  <si>
    <t>Объем инвестиций (в основной капитал) за счет всех источников финансирования (без учета субъектов малого предпринимательства)</t>
  </si>
  <si>
    <t>6.  Рынок товаров и услуг</t>
  </si>
  <si>
    <t>Объем отгруженных товаров собственного производства, выполненных работ и услуг собственными силами организаций, не относящихся к субъектам малого предпринимательства, – всего</t>
  </si>
  <si>
    <t xml:space="preserve">Фонд начисленной заработной платы  работников организаций, не относящихся к субъектам малого предпринимательства          </t>
  </si>
  <si>
    <t xml:space="preserve">Среднемесячная начисленная номинальная заработная плата работников организаций, не относящихся к субъектам малого предпринимательства     </t>
  </si>
  <si>
    <t xml:space="preserve">7.  Денежные доходы населения. Уровень жизни населения                                                       </t>
  </si>
  <si>
    <t xml:space="preserve">8.  Демографические показатели. Труд и занятость                                                                                                </t>
  </si>
  <si>
    <t>Уровень бедности</t>
  </si>
  <si>
    <t xml:space="preserve">II. Показатели прогноза социально-экономического развития городского округа </t>
  </si>
  <si>
    <t>город Переславль-Залесский Ярославской области на долгосрочный период 2025-2030 годов</t>
  </si>
  <si>
    <t>2021 год</t>
  </si>
  <si>
    <t>2022 год</t>
  </si>
  <si>
    <t>2023 год</t>
  </si>
  <si>
    <t>Оценка на 2024 год</t>
  </si>
  <si>
    <t>2025 год</t>
  </si>
  <si>
    <t>2026 год</t>
  </si>
  <si>
    <t>2027 год</t>
  </si>
  <si>
    <t>2028 год</t>
  </si>
  <si>
    <t>2029 год</t>
  </si>
  <si>
    <t>2030 год</t>
  </si>
  <si>
    <t>38,9*</t>
  </si>
  <si>
    <t>2378,6*</t>
  </si>
  <si>
    <t>113,1*</t>
  </si>
  <si>
    <t>15203,5*</t>
  </si>
  <si>
    <t>100,5*</t>
  </si>
  <si>
    <t>8,0*</t>
  </si>
  <si>
    <t>Примечание:</t>
  </si>
  <si>
    <t>* Предварительные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</si>
</sst>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 applyFill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7" fillId="0" borderId="13" xfId="1" applyFont="1" applyFill="1" applyBorder="1" applyAlignment="1">
      <alignment horizontal="left" vertical="top" wrapText="1"/>
    </xf>
    <xf numFmtId="0" fontId="8" fillId="0" borderId="13" xfId="1" applyFont="1" applyFill="1" applyBorder="1" applyAlignment="1">
      <alignment horizontal="center" vertical="top" wrapText="1"/>
    </xf>
    <xf numFmtId="0" fontId="9" fillId="0" borderId="13" xfId="1" applyFont="1" applyFill="1" applyBorder="1" applyAlignment="1">
      <alignment horizontal="right" vertical="top" wrapText="1"/>
    </xf>
    <xf numFmtId="0" fontId="1" fillId="0" borderId="0" xfId="1" applyFont="1" applyFill="1" applyAlignment="1">
      <alignment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left" vertical="top" wrapText="1" indent="2"/>
    </xf>
    <xf numFmtId="164" fontId="7" fillId="0" borderId="12" xfId="1" applyNumberFormat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 wrapText="1"/>
    </xf>
    <xf numFmtId="0" fontId="7" fillId="0" borderId="13" xfId="1" applyFont="1" applyFill="1" applyBorder="1" applyAlignment="1">
      <alignment vertical="center" wrapText="1"/>
    </xf>
    <xf numFmtId="0" fontId="1" fillId="0" borderId="13" xfId="1" applyFill="1" applyBorder="1" applyAlignment="1">
      <alignment wrapText="1"/>
    </xf>
    <xf numFmtId="0" fontId="11" fillId="0" borderId="0" xfId="1" applyFont="1" applyFill="1" applyAlignment="1">
      <alignment horizontal="left" wrapText="1"/>
    </xf>
    <xf numFmtId="0" fontId="1" fillId="0" borderId="0" xfId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12" fillId="0" borderId="0" xfId="1" applyFont="1" applyFill="1" applyAlignment="1">
      <alignment horizontal="center" wrapText="1"/>
    </xf>
    <xf numFmtId="0" fontId="9" fillId="0" borderId="12" xfId="1" applyFont="1" applyFill="1" applyBorder="1" applyAlignment="1">
      <alignment horizontal="left" vertical="top" wrapText="1" indent="1"/>
    </xf>
    <xf numFmtId="0" fontId="8" fillId="0" borderId="8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" fillId="0" borderId="13" xfId="0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top" wrapText="1"/>
    </xf>
    <xf numFmtId="0" fontId="4" fillId="0" borderId="13" xfId="1" applyFont="1" applyFill="1" applyBorder="1" applyAlignment="1">
      <alignment horizontal="center" wrapText="1"/>
    </xf>
    <xf numFmtId="0" fontId="8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7" fillId="0" borderId="2" xfId="1" applyFont="1" applyFill="1" applyBorder="1" applyAlignment="1">
      <alignment vertical="top" wrapText="1"/>
    </xf>
    <xf numFmtId="0" fontId="6" fillId="0" borderId="13" xfId="1" applyFont="1" applyFill="1" applyBorder="1" applyAlignment="1">
      <alignment horizontal="center" vertical="top" wrapText="1"/>
    </xf>
    <xf numFmtId="0" fontId="0" fillId="0" borderId="13" xfId="0" applyFill="1" applyBorder="1" applyAlignment="1">
      <alignment wrapText="1"/>
    </xf>
    <xf numFmtId="0" fontId="8" fillId="0" borderId="2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" fillId="0" borderId="12" xfId="1" applyFill="1" applyBorder="1" applyAlignment="1">
      <alignment vertical="top" wrapText="1"/>
    </xf>
    <xf numFmtId="0" fontId="13" fillId="0" borderId="0" xfId="1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2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3" xfId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wrapText="1"/>
    </xf>
    <xf numFmtId="0" fontId="1" fillId="0" borderId="1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Font="1" applyFill="1" applyAlignment="1">
      <alignment wrapText="1"/>
    </xf>
    <xf numFmtId="164" fontId="18" fillId="0" borderId="13" xfId="0" applyNumberFormat="1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164" fontId="7" fillId="0" borderId="12" xfId="1" applyNumberFormat="1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64" fontId="7" fillId="0" borderId="13" xfId="1" applyNumberFormat="1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164" fontId="18" fillId="0" borderId="18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horizontal="center" wrapText="1"/>
    </xf>
    <xf numFmtId="0" fontId="7" fillId="0" borderId="1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9"/>
  <sheetViews>
    <sheetView showGridLines="0" tabSelected="1" view="pageBreakPreview" zoomScaleNormal="150" zoomScaleSheetLayoutView="100" workbookViewId="0">
      <selection activeCell="C13" sqref="A13:R58"/>
    </sheetView>
  </sheetViews>
  <sheetFormatPr defaultRowHeight="12.75" x14ac:dyDescent="0.2"/>
  <cols>
    <col min="1" max="1" width="70.28515625" style="1" customWidth="1"/>
    <col min="2" max="2" width="15.140625" style="15" customWidth="1"/>
    <col min="3" max="3" width="8.5703125" style="19" customWidth="1"/>
    <col min="4" max="5" width="8.5703125" style="20" customWidth="1"/>
    <col min="6" max="6" width="9.28515625" style="21" customWidth="1"/>
    <col min="7" max="7" width="7.5703125" style="21" customWidth="1"/>
    <col min="8" max="9" width="7.140625" style="21" customWidth="1"/>
    <col min="10" max="10" width="7.42578125" style="21" customWidth="1"/>
    <col min="11" max="11" width="7.28515625" style="21" customWidth="1"/>
    <col min="12" max="12" width="7.140625" style="21" customWidth="1"/>
    <col min="13" max="13" width="7.28515625" style="1" customWidth="1"/>
    <col min="14" max="14" width="7.42578125" style="1" customWidth="1"/>
    <col min="15" max="15" width="7.140625" style="1" customWidth="1"/>
    <col min="16" max="16" width="7.28515625" style="1" customWidth="1"/>
    <col min="17" max="18" width="7.42578125" style="1" customWidth="1"/>
    <col min="19" max="19" width="11.28515625" style="1" customWidth="1"/>
    <col min="20" max="20" width="11.5703125" style="1" bestFit="1" customWidth="1"/>
    <col min="21" max="257" width="9.140625" style="1"/>
    <col min="258" max="258" width="70.28515625" style="1" customWidth="1"/>
    <col min="259" max="259" width="10.85546875" style="1" customWidth="1"/>
    <col min="260" max="262" width="8.5703125" style="1" customWidth="1"/>
    <col min="263" max="263" width="9.5703125" style="1" customWidth="1"/>
    <col min="264" max="264" width="8.7109375" style="1" customWidth="1"/>
    <col min="265" max="265" width="8" style="1" customWidth="1"/>
    <col min="266" max="267" width="7.42578125" style="1" customWidth="1"/>
    <col min="268" max="268" width="0" style="1" hidden="1" customWidth="1"/>
    <col min="269" max="269" width="23.28515625" style="1" customWidth="1"/>
    <col min="270" max="270" width="11.5703125" style="1" bestFit="1" customWidth="1"/>
    <col min="271" max="513" width="9.140625" style="1"/>
    <col min="514" max="514" width="70.28515625" style="1" customWidth="1"/>
    <col min="515" max="515" width="10.85546875" style="1" customWidth="1"/>
    <col min="516" max="518" width="8.5703125" style="1" customWidth="1"/>
    <col min="519" max="519" width="9.5703125" style="1" customWidth="1"/>
    <col min="520" max="520" width="8.7109375" style="1" customWidth="1"/>
    <col min="521" max="521" width="8" style="1" customWidth="1"/>
    <col min="522" max="523" width="7.42578125" style="1" customWidth="1"/>
    <col min="524" max="524" width="0" style="1" hidden="1" customWidth="1"/>
    <col min="525" max="525" width="23.28515625" style="1" customWidth="1"/>
    <col min="526" max="526" width="11.5703125" style="1" bestFit="1" customWidth="1"/>
    <col min="527" max="769" width="9.140625" style="1"/>
    <col min="770" max="770" width="70.28515625" style="1" customWidth="1"/>
    <col min="771" max="771" width="10.85546875" style="1" customWidth="1"/>
    <col min="772" max="774" width="8.5703125" style="1" customWidth="1"/>
    <col min="775" max="775" width="9.5703125" style="1" customWidth="1"/>
    <col min="776" max="776" width="8.7109375" style="1" customWidth="1"/>
    <col min="777" max="777" width="8" style="1" customWidth="1"/>
    <col min="778" max="779" width="7.42578125" style="1" customWidth="1"/>
    <col min="780" max="780" width="0" style="1" hidden="1" customWidth="1"/>
    <col min="781" max="781" width="23.28515625" style="1" customWidth="1"/>
    <col min="782" max="782" width="11.5703125" style="1" bestFit="1" customWidth="1"/>
    <col min="783" max="1025" width="9.140625" style="1"/>
    <col min="1026" max="1026" width="70.28515625" style="1" customWidth="1"/>
    <col min="1027" max="1027" width="10.85546875" style="1" customWidth="1"/>
    <col min="1028" max="1030" width="8.5703125" style="1" customWidth="1"/>
    <col min="1031" max="1031" width="9.5703125" style="1" customWidth="1"/>
    <col min="1032" max="1032" width="8.7109375" style="1" customWidth="1"/>
    <col min="1033" max="1033" width="8" style="1" customWidth="1"/>
    <col min="1034" max="1035" width="7.42578125" style="1" customWidth="1"/>
    <col min="1036" max="1036" width="0" style="1" hidden="1" customWidth="1"/>
    <col min="1037" max="1037" width="23.28515625" style="1" customWidth="1"/>
    <col min="1038" max="1038" width="11.5703125" style="1" bestFit="1" customWidth="1"/>
    <col min="1039" max="1281" width="9.140625" style="1"/>
    <col min="1282" max="1282" width="70.28515625" style="1" customWidth="1"/>
    <col min="1283" max="1283" width="10.85546875" style="1" customWidth="1"/>
    <col min="1284" max="1286" width="8.5703125" style="1" customWidth="1"/>
    <col min="1287" max="1287" width="9.5703125" style="1" customWidth="1"/>
    <col min="1288" max="1288" width="8.7109375" style="1" customWidth="1"/>
    <col min="1289" max="1289" width="8" style="1" customWidth="1"/>
    <col min="1290" max="1291" width="7.42578125" style="1" customWidth="1"/>
    <col min="1292" max="1292" width="0" style="1" hidden="1" customWidth="1"/>
    <col min="1293" max="1293" width="23.28515625" style="1" customWidth="1"/>
    <col min="1294" max="1294" width="11.5703125" style="1" bestFit="1" customWidth="1"/>
    <col min="1295" max="1537" width="9.140625" style="1"/>
    <col min="1538" max="1538" width="70.28515625" style="1" customWidth="1"/>
    <col min="1539" max="1539" width="10.85546875" style="1" customWidth="1"/>
    <col min="1540" max="1542" width="8.5703125" style="1" customWidth="1"/>
    <col min="1543" max="1543" width="9.5703125" style="1" customWidth="1"/>
    <col min="1544" max="1544" width="8.7109375" style="1" customWidth="1"/>
    <col min="1545" max="1545" width="8" style="1" customWidth="1"/>
    <col min="1546" max="1547" width="7.42578125" style="1" customWidth="1"/>
    <col min="1548" max="1548" width="0" style="1" hidden="1" customWidth="1"/>
    <col min="1549" max="1549" width="23.28515625" style="1" customWidth="1"/>
    <col min="1550" max="1550" width="11.5703125" style="1" bestFit="1" customWidth="1"/>
    <col min="1551" max="1793" width="9.140625" style="1"/>
    <col min="1794" max="1794" width="70.28515625" style="1" customWidth="1"/>
    <col min="1795" max="1795" width="10.85546875" style="1" customWidth="1"/>
    <col min="1796" max="1798" width="8.5703125" style="1" customWidth="1"/>
    <col min="1799" max="1799" width="9.5703125" style="1" customWidth="1"/>
    <col min="1800" max="1800" width="8.7109375" style="1" customWidth="1"/>
    <col min="1801" max="1801" width="8" style="1" customWidth="1"/>
    <col min="1802" max="1803" width="7.42578125" style="1" customWidth="1"/>
    <col min="1804" max="1804" width="0" style="1" hidden="1" customWidth="1"/>
    <col min="1805" max="1805" width="23.28515625" style="1" customWidth="1"/>
    <col min="1806" max="1806" width="11.5703125" style="1" bestFit="1" customWidth="1"/>
    <col min="1807" max="2049" width="9.140625" style="1"/>
    <col min="2050" max="2050" width="70.28515625" style="1" customWidth="1"/>
    <col min="2051" max="2051" width="10.85546875" style="1" customWidth="1"/>
    <col min="2052" max="2054" width="8.5703125" style="1" customWidth="1"/>
    <col min="2055" max="2055" width="9.5703125" style="1" customWidth="1"/>
    <col min="2056" max="2056" width="8.7109375" style="1" customWidth="1"/>
    <col min="2057" max="2057" width="8" style="1" customWidth="1"/>
    <col min="2058" max="2059" width="7.42578125" style="1" customWidth="1"/>
    <col min="2060" max="2060" width="0" style="1" hidden="1" customWidth="1"/>
    <col min="2061" max="2061" width="23.28515625" style="1" customWidth="1"/>
    <col min="2062" max="2062" width="11.5703125" style="1" bestFit="1" customWidth="1"/>
    <col min="2063" max="2305" width="9.140625" style="1"/>
    <col min="2306" max="2306" width="70.28515625" style="1" customWidth="1"/>
    <col min="2307" max="2307" width="10.85546875" style="1" customWidth="1"/>
    <col min="2308" max="2310" width="8.5703125" style="1" customWidth="1"/>
    <col min="2311" max="2311" width="9.5703125" style="1" customWidth="1"/>
    <col min="2312" max="2312" width="8.7109375" style="1" customWidth="1"/>
    <col min="2313" max="2313" width="8" style="1" customWidth="1"/>
    <col min="2314" max="2315" width="7.42578125" style="1" customWidth="1"/>
    <col min="2316" max="2316" width="0" style="1" hidden="1" customWidth="1"/>
    <col min="2317" max="2317" width="23.28515625" style="1" customWidth="1"/>
    <col min="2318" max="2318" width="11.5703125" style="1" bestFit="1" customWidth="1"/>
    <col min="2319" max="2561" width="9.140625" style="1"/>
    <col min="2562" max="2562" width="70.28515625" style="1" customWidth="1"/>
    <col min="2563" max="2563" width="10.85546875" style="1" customWidth="1"/>
    <col min="2564" max="2566" width="8.5703125" style="1" customWidth="1"/>
    <col min="2567" max="2567" width="9.5703125" style="1" customWidth="1"/>
    <col min="2568" max="2568" width="8.7109375" style="1" customWidth="1"/>
    <col min="2569" max="2569" width="8" style="1" customWidth="1"/>
    <col min="2570" max="2571" width="7.42578125" style="1" customWidth="1"/>
    <col min="2572" max="2572" width="0" style="1" hidden="1" customWidth="1"/>
    <col min="2573" max="2573" width="23.28515625" style="1" customWidth="1"/>
    <col min="2574" max="2574" width="11.5703125" style="1" bestFit="1" customWidth="1"/>
    <col min="2575" max="2817" width="9.140625" style="1"/>
    <col min="2818" max="2818" width="70.28515625" style="1" customWidth="1"/>
    <col min="2819" max="2819" width="10.85546875" style="1" customWidth="1"/>
    <col min="2820" max="2822" width="8.5703125" style="1" customWidth="1"/>
    <col min="2823" max="2823" width="9.5703125" style="1" customWidth="1"/>
    <col min="2824" max="2824" width="8.7109375" style="1" customWidth="1"/>
    <col min="2825" max="2825" width="8" style="1" customWidth="1"/>
    <col min="2826" max="2827" width="7.42578125" style="1" customWidth="1"/>
    <col min="2828" max="2828" width="0" style="1" hidden="1" customWidth="1"/>
    <col min="2829" max="2829" width="23.28515625" style="1" customWidth="1"/>
    <col min="2830" max="2830" width="11.5703125" style="1" bestFit="1" customWidth="1"/>
    <col min="2831" max="3073" width="9.140625" style="1"/>
    <col min="3074" max="3074" width="70.28515625" style="1" customWidth="1"/>
    <col min="3075" max="3075" width="10.85546875" style="1" customWidth="1"/>
    <col min="3076" max="3078" width="8.5703125" style="1" customWidth="1"/>
    <col min="3079" max="3079" width="9.5703125" style="1" customWidth="1"/>
    <col min="3080" max="3080" width="8.7109375" style="1" customWidth="1"/>
    <col min="3081" max="3081" width="8" style="1" customWidth="1"/>
    <col min="3082" max="3083" width="7.42578125" style="1" customWidth="1"/>
    <col min="3084" max="3084" width="0" style="1" hidden="1" customWidth="1"/>
    <col min="3085" max="3085" width="23.28515625" style="1" customWidth="1"/>
    <col min="3086" max="3086" width="11.5703125" style="1" bestFit="1" customWidth="1"/>
    <col min="3087" max="3329" width="9.140625" style="1"/>
    <col min="3330" max="3330" width="70.28515625" style="1" customWidth="1"/>
    <col min="3331" max="3331" width="10.85546875" style="1" customWidth="1"/>
    <col min="3332" max="3334" width="8.5703125" style="1" customWidth="1"/>
    <col min="3335" max="3335" width="9.5703125" style="1" customWidth="1"/>
    <col min="3336" max="3336" width="8.7109375" style="1" customWidth="1"/>
    <col min="3337" max="3337" width="8" style="1" customWidth="1"/>
    <col min="3338" max="3339" width="7.42578125" style="1" customWidth="1"/>
    <col min="3340" max="3340" width="0" style="1" hidden="1" customWidth="1"/>
    <col min="3341" max="3341" width="23.28515625" style="1" customWidth="1"/>
    <col min="3342" max="3342" width="11.5703125" style="1" bestFit="1" customWidth="1"/>
    <col min="3343" max="3585" width="9.140625" style="1"/>
    <col min="3586" max="3586" width="70.28515625" style="1" customWidth="1"/>
    <col min="3587" max="3587" width="10.85546875" style="1" customWidth="1"/>
    <col min="3588" max="3590" width="8.5703125" style="1" customWidth="1"/>
    <col min="3591" max="3591" width="9.5703125" style="1" customWidth="1"/>
    <col min="3592" max="3592" width="8.7109375" style="1" customWidth="1"/>
    <col min="3593" max="3593" width="8" style="1" customWidth="1"/>
    <col min="3594" max="3595" width="7.42578125" style="1" customWidth="1"/>
    <col min="3596" max="3596" width="0" style="1" hidden="1" customWidth="1"/>
    <col min="3597" max="3597" width="23.28515625" style="1" customWidth="1"/>
    <col min="3598" max="3598" width="11.5703125" style="1" bestFit="1" customWidth="1"/>
    <col min="3599" max="3841" width="9.140625" style="1"/>
    <col min="3842" max="3842" width="70.28515625" style="1" customWidth="1"/>
    <col min="3843" max="3843" width="10.85546875" style="1" customWidth="1"/>
    <col min="3844" max="3846" width="8.5703125" style="1" customWidth="1"/>
    <col min="3847" max="3847" width="9.5703125" style="1" customWidth="1"/>
    <col min="3848" max="3848" width="8.7109375" style="1" customWidth="1"/>
    <col min="3849" max="3849" width="8" style="1" customWidth="1"/>
    <col min="3850" max="3851" width="7.42578125" style="1" customWidth="1"/>
    <col min="3852" max="3852" width="0" style="1" hidden="1" customWidth="1"/>
    <col min="3853" max="3853" width="23.28515625" style="1" customWidth="1"/>
    <col min="3854" max="3854" width="11.5703125" style="1" bestFit="1" customWidth="1"/>
    <col min="3855" max="4097" width="9.140625" style="1"/>
    <col min="4098" max="4098" width="70.28515625" style="1" customWidth="1"/>
    <col min="4099" max="4099" width="10.85546875" style="1" customWidth="1"/>
    <col min="4100" max="4102" width="8.5703125" style="1" customWidth="1"/>
    <col min="4103" max="4103" width="9.5703125" style="1" customWidth="1"/>
    <col min="4104" max="4104" width="8.7109375" style="1" customWidth="1"/>
    <col min="4105" max="4105" width="8" style="1" customWidth="1"/>
    <col min="4106" max="4107" width="7.42578125" style="1" customWidth="1"/>
    <col min="4108" max="4108" width="0" style="1" hidden="1" customWidth="1"/>
    <col min="4109" max="4109" width="23.28515625" style="1" customWidth="1"/>
    <col min="4110" max="4110" width="11.5703125" style="1" bestFit="1" customWidth="1"/>
    <col min="4111" max="4353" width="9.140625" style="1"/>
    <col min="4354" max="4354" width="70.28515625" style="1" customWidth="1"/>
    <col min="4355" max="4355" width="10.85546875" style="1" customWidth="1"/>
    <col min="4356" max="4358" width="8.5703125" style="1" customWidth="1"/>
    <col min="4359" max="4359" width="9.5703125" style="1" customWidth="1"/>
    <col min="4360" max="4360" width="8.7109375" style="1" customWidth="1"/>
    <col min="4361" max="4361" width="8" style="1" customWidth="1"/>
    <col min="4362" max="4363" width="7.42578125" style="1" customWidth="1"/>
    <col min="4364" max="4364" width="0" style="1" hidden="1" customWidth="1"/>
    <col min="4365" max="4365" width="23.28515625" style="1" customWidth="1"/>
    <col min="4366" max="4366" width="11.5703125" style="1" bestFit="1" customWidth="1"/>
    <col min="4367" max="4609" width="9.140625" style="1"/>
    <col min="4610" max="4610" width="70.28515625" style="1" customWidth="1"/>
    <col min="4611" max="4611" width="10.85546875" style="1" customWidth="1"/>
    <col min="4612" max="4614" width="8.5703125" style="1" customWidth="1"/>
    <col min="4615" max="4615" width="9.5703125" style="1" customWidth="1"/>
    <col min="4616" max="4616" width="8.7109375" style="1" customWidth="1"/>
    <col min="4617" max="4617" width="8" style="1" customWidth="1"/>
    <col min="4618" max="4619" width="7.42578125" style="1" customWidth="1"/>
    <col min="4620" max="4620" width="0" style="1" hidden="1" customWidth="1"/>
    <col min="4621" max="4621" width="23.28515625" style="1" customWidth="1"/>
    <col min="4622" max="4622" width="11.5703125" style="1" bestFit="1" customWidth="1"/>
    <col min="4623" max="4865" width="9.140625" style="1"/>
    <col min="4866" max="4866" width="70.28515625" style="1" customWidth="1"/>
    <col min="4867" max="4867" width="10.85546875" style="1" customWidth="1"/>
    <col min="4868" max="4870" width="8.5703125" style="1" customWidth="1"/>
    <col min="4871" max="4871" width="9.5703125" style="1" customWidth="1"/>
    <col min="4872" max="4872" width="8.7109375" style="1" customWidth="1"/>
    <col min="4873" max="4873" width="8" style="1" customWidth="1"/>
    <col min="4874" max="4875" width="7.42578125" style="1" customWidth="1"/>
    <col min="4876" max="4876" width="0" style="1" hidden="1" customWidth="1"/>
    <col min="4877" max="4877" width="23.28515625" style="1" customWidth="1"/>
    <col min="4878" max="4878" width="11.5703125" style="1" bestFit="1" customWidth="1"/>
    <col min="4879" max="5121" width="9.140625" style="1"/>
    <col min="5122" max="5122" width="70.28515625" style="1" customWidth="1"/>
    <col min="5123" max="5123" width="10.85546875" style="1" customWidth="1"/>
    <col min="5124" max="5126" width="8.5703125" style="1" customWidth="1"/>
    <col min="5127" max="5127" width="9.5703125" style="1" customWidth="1"/>
    <col min="5128" max="5128" width="8.7109375" style="1" customWidth="1"/>
    <col min="5129" max="5129" width="8" style="1" customWidth="1"/>
    <col min="5130" max="5131" width="7.42578125" style="1" customWidth="1"/>
    <col min="5132" max="5132" width="0" style="1" hidden="1" customWidth="1"/>
    <col min="5133" max="5133" width="23.28515625" style="1" customWidth="1"/>
    <col min="5134" max="5134" width="11.5703125" style="1" bestFit="1" customWidth="1"/>
    <col min="5135" max="5377" width="9.140625" style="1"/>
    <col min="5378" max="5378" width="70.28515625" style="1" customWidth="1"/>
    <col min="5379" max="5379" width="10.85546875" style="1" customWidth="1"/>
    <col min="5380" max="5382" width="8.5703125" style="1" customWidth="1"/>
    <col min="5383" max="5383" width="9.5703125" style="1" customWidth="1"/>
    <col min="5384" max="5384" width="8.7109375" style="1" customWidth="1"/>
    <col min="5385" max="5385" width="8" style="1" customWidth="1"/>
    <col min="5386" max="5387" width="7.42578125" style="1" customWidth="1"/>
    <col min="5388" max="5388" width="0" style="1" hidden="1" customWidth="1"/>
    <col min="5389" max="5389" width="23.28515625" style="1" customWidth="1"/>
    <col min="5390" max="5390" width="11.5703125" style="1" bestFit="1" customWidth="1"/>
    <col min="5391" max="5633" width="9.140625" style="1"/>
    <col min="5634" max="5634" width="70.28515625" style="1" customWidth="1"/>
    <col min="5635" max="5635" width="10.85546875" style="1" customWidth="1"/>
    <col min="5636" max="5638" width="8.5703125" style="1" customWidth="1"/>
    <col min="5639" max="5639" width="9.5703125" style="1" customWidth="1"/>
    <col min="5640" max="5640" width="8.7109375" style="1" customWidth="1"/>
    <col min="5641" max="5641" width="8" style="1" customWidth="1"/>
    <col min="5642" max="5643" width="7.42578125" style="1" customWidth="1"/>
    <col min="5644" max="5644" width="0" style="1" hidden="1" customWidth="1"/>
    <col min="5645" max="5645" width="23.28515625" style="1" customWidth="1"/>
    <col min="5646" max="5646" width="11.5703125" style="1" bestFit="1" customWidth="1"/>
    <col min="5647" max="5889" width="9.140625" style="1"/>
    <col min="5890" max="5890" width="70.28515625" style="1" customWidth="1"/>
    <col min="5891" max="5891" width="10.85546875" style="1" customWidth="1"/>
    <col min="5892" max="5894" width="8.5703125" style="1" customWidth="1"/>
    <col min="5895" max="5895" width="9.5703125" style="1" customWidth="1"/>
    <col min="5896" max="5896" width="8.7109375" style="1" customWidth="1"/>
    <col min="5897" max="5897" width="8" style="1" customWidth="1"/>
    <col min="5898" max="5899" width="7.42578125" style="1" customWidth="1"/>
    <col min="5900" max="5900" width="0" style="1" hidden="1" customWidth="1"/>
    <col min="5901" max="5901" width="23.28515625" style="1" customWidth="1"/>
    <col min="5902" max="5902" width="11.5703125" style="1" bestFit="1" customWidth="1"/>
    <col min="5903" max="6145" width="9.140625" style="1"/>
    <col min="6146" max="6146" width="70.28515625" style="1" customWidth="1"/>
    <col min="6147" max="6147" width="10.85546875" style="1" customWidth="1"/>
    <col min="6148" max="6150" width="8.5703125" style="1" customWidth="1"/>
    <col min="6151" max="6151" width="9.5703125" style="1" customWidth="1"/>
    <col min="6152" max="6152" width="8.7109375" style="1" customWidth="1"/>
    <col min="6153" max="6153" width="8" style="1" customWidth="1"/>
    <col min="6154" max="6155" width="7.42578125" style="1" customWidth="1"/>
    <col min="6156" max="6156" width="0" style="1" hidden="1" customWidth="1"/>
    <col min="6157" max="6157" width="23.28515625" style="1" customWidth="1"/>
    <col min="6158" max="6158" width="11.5703125" style="1" bestFit="1" customWidth="1"/>
    <col min="6159" max="6401" width="9.140625" style="1"/>
    <col min="6402" max="6402" width="70.28515625" style="1" customWidth="1"/>
    <col min="6403" max="6403" width="10.85546875" style="1" customWidth="1"/>
    <col min="6404" max="6406" width="8.5703125" style="1" customWidth="1"/>
    <col min="6407" max="6407" width="9.5703125" style="1" customWidth="1"/>
    <col min="6408" max="6408" width="8.7109375" style="1" customWidth="1"/>
    <col min="6409" max="6409" width="8" style="1" customWidth="1"/>
    <col min="6410" max="6411" width="7.42578125" style="1" customWidth="1"/>
    <col min="6412" max="6412" width="0" style="1" hidden="1" customWidth="1"/>
    <col min="6413" max="6413" width="23.28515625" style="1" customWidth="1"/>
    <col min="6414" max="6414" width="11.5703125" style="1" bestFit="1" customWidth="1"/>
    <col min="6415" max="6657" width="9.140625" style="1"/>
    <col min="6658" max="6658" width="70.28515625" style="1" customWidth="1"/>
    <col min="6659" max="6659" width="10.85546875" style="1" customWidth="1"/>
    <col min="6660" max="6662" width="8.5703125" style="1" customWidth="1"/>
    <col min="6663" max="6663" width="9.5703125" style="1" customWidth="1"/>
    <col min="6664" max="6664" width="8.7109375" style="1" customWidth="1"/>
    <col min="6665" max="6665" width="8" style="1" customWidth="1"/>
    <col min="6666" max="6667" width="7.42578125" style="1" customWidth="1"/>
    <col min="6668" max="6668" width="0" style="1" hidden="1" customWidth="1"/>
    <col min="6669" max="6669" width="23.28515625" style="1" customWidth="1"/>
    <col min="6670" max="6670" width="11.5703125" style="1" bestFit="1" customWidth="1"/>
    <col min="6671" max="6913" width="9.140625" style="1"/>
    <col min="6914" max="6914" width="70.28515625" style="1" customWidth="1"/>
    <col min="6915" max="6915" width="10.85546875" style="1" customWidth="1"/>
    <col min="6916" max="6918" width="8.5703125" style="1" customWidth="1"/>
    <col min="6919" max="6919" width="9.5703125" style="1" customWidth="1"/>
    <col min="6920" max="6920" width="8.7109375" style="1" customWidth="1"/>
    <col min="6921" max="6921" width="8" style="1" customWidth="1"/>
    <col min="6922" max="6923" width="7.42578125" style="1" customWidth="1"/>
    <col min="6924" max="6924" width="0" style="1" hidden="1" customWidth="1"/>
    <col min="6925" max="6925" width="23.28515625" style="1" customWidth="1"/>
    <col min="6926" max="6926" width="11.5703125" style="1" bestFit="1" customWidth="1"/>
    <col min="6927" max="7169" width="9.140625" style="1"/>
    <col min="7170" max="7170" width="70.28515625" style="1" customWidth="1"/>
    <col min="7171" max="7171" width="10.85546875" style="1" customWidth="1"/>
    <col min="7172" max="7174" width="8.5703125" style="1" customWidth="1"/>
    <col min="7175" max="7175" width="9.5703125" style="1" customWidth="1"/>
    <col min="7176" max="7176" width="8.7109375" style="1" customWidth="1"/>
    <col min="7177" max="7177" width="8" style="1" customWidth="1"/>
    <col min="7178" max="7179" width="7.42578125" style="1" customWidth="1"/>
    <col min="7180" max="7180" width="0" style="1" hidden="1" customWidth="1"/>
    <col min="7181" max="7181" width="23.28515625" style="1" customWidth="1"/>
    <col min="7182" max="7182" width="11.5703125" style="1" bestFit="1" customWidth="1"/>
    <col min="7183" max="7425" width="9.140625" style="1"/>
    <col min="7426" max="7426" width="70.28515625" style="1" customWidth="1"/>
    <col min="7427" max="7427" width="10.85546875" style="1" customWidth="1"/>
    <col min="7428" max="7430" width="8.5703125" style="1" customWidth="1"/>
    <col min="7431" max="7431" width="9.5703125" style="1" customWidth="1"/>
    <col min="7432" max="7432" width="8.7109375" style="1" customWidth="1"/>
    <col min="7433" max="7433" width="8" style="1" customWidth="1"/>
    <col min="7434" max="7435" width="7.42578125" style="1" customWidth="1"/>
    <col min="7436" max="7436" width="0" style="1" hidden="1" customWidth="1"/>
    <col min="7437" max="7437" width="23.28515625" style="1" customWidth="1"/>
    <col min="7438" max="7438" width="11.5703125" style="1" bestFit="1" customWidth="1"/>
    <col min="7439" max="7681" width="9.140625" style="1"/>
    <col min="7682" max="7682" width="70.28515625" style="1" customWidth="1"/>
    <col min="7683" max="7683" width="10.85546875" style="1" customWidth="1"/>
    <col min="7684" max="7686" width="8.5703125" style="1" customWidth="1"/>
    <col min="7687" max="7687" width="9.5703125" style="1" customWidth="1"/>
    <col min="7688" max="7688" width="8.7109375" style="1" customWidth="1"/>
    <col min="7689" max="7689" width="8" style="1" customWidth="1"/>
    <col min="7690" max="7691" width="7.42578125" style="1" customWidth="1"/>
    <col min="7692" max="7692" width="0" style="1" hidden="1" customWidth="1"/>
    <col min="7693" max="7693" width="23.28515625" style="1" customWidth="1"/>
    <col min="7694" max="7694" width="11.5703125" style="1" bestFit="1" customWidth="1"/>
    <col min="7695" max="7937" width="9.140625" style="1"/>
    <col min="7938" max="7938" width="70.28515625" style="1" customWidth="1"/>
    <col min="7939" max="7939" width="10.85546875" style="1" customWidth="1"/>
    <col min="7940" max="7942" width="8.5703125" style="1" customWidth="1"/>
    <col min="7943" max="7943" width="9.5703125" style="1" customWidth="1"/>
    <col min="7944" max="7944" width="8.7109375" style="1" customWidth="1"/>
    <col min="7945" max="7945" width="8" style="1" customWidth="1"/>
    <col min="7946" max="7947" width="7.42578125" style="1" customWidth="1"/>
    <col min="7948" max="7948" width="0" style="1" hidden="1" customWidth="1"/>
    <col min="7949" max="7949" width="23.28515625" style="1" customWidth="1"/>
    <col min="7950" max="7950" width="11.5703125" style="1" bestFit="1" customWidth="1"/>
    <col min="7951" max="8193" width="9.140625" style="1"/>
    <col min="8194" max="8194" width="70.28515625" style="1" customWidth="1"/>
    <col min="8195" max="8195" width="10.85546875" style="1" customWidth="1"/>
    <col min="8196" max="8198" width="8.5703125" style="1" customWidth="1"/>
    <col min="8199" max="8199" width="9.5703125" style="1" customWidth="1"/>
    <col min="8200" max="8200" width="8.7109375" style="1" customWidth="1"/>
    <col min="8201" max="8201" width="8" style="1" customWidth="1"/>
    <col min="8202" max="8203" width="7.42578125" style="1" customWidth="1"/>
    <col min="8204" max="8204" width="0" style="1" hidden="1" customWidth="1"/>
    <col min="8205" max="8205" width="23.28515625" style="1" customWidth="1"/>
    <col min="8206" max="8206" width="11.5703125" style="1" bestFit="1" customWidth="1"/>
    <col min="8207" max="8449" width="9.140625" style="1"/>
    <col min="8450" max="8450" width="70.28515625" style="1" customWidth="1"/>
    <col min="8451" max="8451" width="10.85546875" style="1" customWidth="1"/>
    <col min="8452" max="8454" width="8.5703125" style="1" customWidth="1"/>
    <col min="8455" max="8455" width="9.5703125" style="1" customWidth="1"/>
    <col min="8456" max="8456" width="8.7109375" style="1" customWidth="1"/>
    <col min="8457" max="8457" width="8" style="1" customWidth="1"/>
    <col min="8458" max="8459" width="7.42578125" style="1" customWidth="1"/>
    <col min="8460" max="8460" width="0" style="1" hidden="1" customWidth="1"/>
    <col min="8461" max="8461" width="23.28515625" style="1" customWidth="1"/>
    <col min="8462" max="8462" width="11.5703125" style="1" bestFit="1" customWidth="1"/>
    <col min="8463" max="8705" width="9.140625" style="1"/>
    <col min="8706" max="8706" width="70.28515625" style="1" customWidth="1"/>
    <col min="8707" max="8707" width="10.85546875" style="1" customWidth="1"/>
    <col min="8708" max="8710" width="8.5703125" style="1" customWidth="1"/>
    <col min="8711" max="8711" width="9.5703125" style="1" customWidth="1"/>
    <col min="8712" max="8712" width="8.7109375" style="1" customWidth="1"/>
    <col min="8713" max="8713" width="8" style="1" customWidth="1"/>
    <col min="8714" max="8715" width="7.42578125" style="1" customWidth="1"/>
    <col min="8716" max="8716" width="0" style="1" hidden="1" customWidth="1"/>
    <col min="8717" max="8717" width="23.28515625" style="1" customWidth="1"/>
    <col min="8718" max="8718" width="11.5703125" style="1" bestFit="1" customWidth="1"/>
    <col min="8719" max="8961" width="9.140625" style="1"/>
    <col min="8962" max="8962" width="70.28515625" style="1" customWidth="1"/>
    <col min="8963" max="8963" width="10.85546875" style="1" customWidth="1"/>
    <col min="8964" max="8966" width="8.5703125" style="1" customWidth="1"/>
    <col min="8967" max="8967" width="9.5703125" style="1" customWidth="1"/>
    <col min="8968" max="8968" width="8.7109375" style="1" customWidth="1"/>
    <col min="8969" max="8969" width="8" style="1" customWidth="1"/>
    <col min="8970" max="8971" width="7.42578125" style="1" customWidth="1"/>
    <col min="8972" max="8972" width="0" style="1" hidden="1" customWidth="1"/>
    <col min="8973" max="8973" width="23.28515625" style="1" customWidth="1"/>
    <col min="8974" max="8974" width="11.5703125" style="1" bestFit="1" customWidth="1"/>
    <col min="8975" max="9217" width="9.140625" style="1"/>
    <col min="9218" max="9218" width="70.28515625" style="1" customWidth="1"/>
    <col min="9219" max="9219" width="10.85546875" style="1" customWidth="1"/>
    <col min="9220" max="9222" width="8.5703125" style="1" customWidth="1"/>
    <col min="9223" max="9223" width="9.5703125" style="1" customWidth="1"/>
    <col min="9224" max="9224" width="8.7109375" style="1" customWidth="1"/>
    <col min="9225" max="9225" width="8" style="1" customWidth="1"/>
    <col min="9226" max="9227" width="7.42578125" style="1" customWidth="1"/>
    <col min="9228" max="9228" width="0" style="1" hidden="1" customWidth="1"/>
    <col min="9229" max="9229" width="23.28515625" style="1" customWidth="1"/>
    <col min="9230" max="9230" width="11.5703125" style="1" bestFit="1" customWidth="1"/>
    <col min="9231" max="9473" width="9.140625" style="1"/>
    <col min="9474" max="9474" width="70.28515625" style="1" customWidth="1"/>
    <col min="9475" max="9475" width="10.85546875" style="1" customWidth="1"/>
    <col min="9476" max="9478" width="8.5703125" style="1" customWidth="1"/>
    <col min="9479" max="9479" width="9.5703125" style="1" customWidth="1"/>
    <col min="9480" max="9480" width="8.7109375" style="1" customWidth="1"/>
    <col min="9481" max="9481" width="8" style="1" customWidth="1"/>
    <col min="9482" max="9483" width="7.42578125" style="1" customWidth="1"/>
    <col min="9484" max="9484" width="0" style="1" hidden="1" customWidth="1"/>
    <col min="9485" max="9485" width="23.28515625" style="1" customWidth="1"/>
    <col min="9486" max="9486" width="11.5703125" style="1" bestFit="1" customWidth="1"/>
    <col min="9487" max="9729" width="9.140625" style="1"/>
    <col min="9730" max="9730" width="70.28515625" style="1" customWidth="1"/>
    <col min="9731" max="9731" width="10.85546875" style="1" customWidth="1"/>
    <col min="9732" max="9734" width="8.5703125" style="1" customWidth="1"/>
    <col min="9735" max="9735" width="9.5703125" style="1" customWidth="1"/>
    <col min="9736" max="9736" width="8.7109375" style="1" customWidth="1"/>
    <col min="9737" max="9737" width="8" style="1" customWidth="1"/>
    <col min="9738" max="9739" width="7.42578125" style="1" customWidth="1"/>
    <col min="9740" max="9740" width="0" style="1" hidden="1" customWidth="1"/>
    <col min="9741" max="9741" width="23.28515625" style="1" customWidth="1"/>
    <col min="9742" max="9742" width="11.5703125" style="1" bestFit="1" customWidth="1"/>
    <col min="9743" max="9985" width="9.140625" style="1"/>
    <col min="9986" max="9986" width="70.28515625" style="1" customWidth="1"/>
    <col min="9987" max="9987" width="10.85546875" style="1" customWidth="1"/>
    <col min="9988" max="9990" width="8.5703125" style="1" customWidth="1"/>
    <col min="9991" max="9991" width="9.5703125" style="1" customWidth="1"/>
    <col min="9992" max="9992" width="8.7109375" style="1" customWidth="1"/>
    <col min="9993" max="9993" width="8" style="1" customWidth="1"/>
    <col min="9994" max="9995" width="7.42578125" style="1" customWidth="1"/>
    <col min="9996" max="9996" width="0" style="1" hidden="1" customWidth="1"/>
    <col min="9997" max="9997" width="23.28515625" style="1" customWidth="1"/>
    <col min="9998" max="9998" width="11.5703125" style="1" bestFit="1" customWidth="1"/>
    <col min="9999" max="10241" width="9.140625" style="1"/>
    <col min="10242" max="10242" width="70.28515625" style="1" customWidth="1"/>
    <col min="10243" max="10243" width="10.85546875" style="1" customWidth="1"/>
    <col min="10244" max="10246" width="8.5703125" style="1" customWidth="1"/>
    <col min="10247" max="10247" width="9.5703125" style="1" customWidth="1"/>
    <col min="10248" max="10248" width="8.7109375" style="1" customWidth="1"/>
    <col min="10249" max="10249" width="8" style="1" customWidth="1"/>
    <col min="10250" max="10251" width="7.42578125" style="1" customWidth="1"/>
    <col min="10252" max="10252" width="0" style="1" hidden="1" customWidth="1"/>
    <col min="10253" max="10253" width="23.28515625" style="1" customWidth="1"/>
    <col min="10254" max="10254" width="11.5703125" style="1" bestFit="1" customWidth="1"/>
    <col min="10255" max="10497" width="9.140625" style="1"/>
    <col min="10498" max="10498" width="70.28515625" style="1" customWidth="1"/>
    <col min="10499" max="10499" width="10.85546875" style="1" customWidth="1"/>
    <col min="10500" max="10502" width="8.5703125" style="1" customWidth="1"/>
    <col min="10503" max="10503" width="9.5703125" style="1" customWidth="1"/>
    <col min="10504" max="10504" width="8.7109375" style="1" customWidth="1"/>
    <col min="10505" max="10505" width="8" style="1" customWidth="1"/>
    <col min="10506" max="10507" width="7.42578125" style="1" customWidth="1"/>
    <col min="10508" max="10508" width="0" style="1" hidden="1" customWidth="1"/>
    <col min="10509" max="10509" width="23.28515625" style="1" customWidth="1"/>
    <col min="10510" max="10510" width="11.5703125" style="1" bestFit="1" customWidth="1"/>
    <col min="10511" max="10753" width="9.140625" style="1"/>
    <col min="10754" max="10754" width="70.28515625" style="1" customWidth="1"/>
    <col min="10755" max="10755" width="10.85546875" style="1" customWidth="1"/>
    <col min="10756" max="10758" width="8.5703125" style="1" customWidth="1"/>
    <col min="10759" max="10759" width="9.5703125" style="1" customWidth="1"/>
    <col min="10760" max="10760" width="8.7109375" style="1" customWidth="1"/>
    <col min="10761" max="10761" width="8" style="1" customWidth="1"/>
    <col min="10762" max="10763" width="7.42578125" style="1" customWidth="1"/>
    <col min="10764" max="10764" width="0" style="1" hidden="1" customWidth="1"/>
    <col min="10765" max="10765" width="23.28515625" style="1" customWidth="1"/>
    <col min="10766" max="10766" width="11.5703125" style="1" bestFit="1" customWidth="1"/>
    <col min="10767" max="11009" width="9.140625" style="1"/>
    <col min="11010" max="11010" width="70.28515625" style="1" customWidth="1"/>
    <col min="11011" max="11011" width="10.85546875" style="1" customWidth="1"/>
    <col min="11012" max="11014" width="8.5703125" style="1" customWidth="1"/>
    <col min="11015" max="11015" width="9.5703125" style="1" customWidth="1"/>
    <col min="11016" max="11016" width="8.7109375" style="1" customWidth="1"/>
    <col min="11017" max="11017" width="8" style="1" customWidth="1"/>
    <col min="11018" max="11019" width="7.42578125" style="1" customWidth="1"/>
    <col min="11020" max="11020" width="0" style="1" hidden="1" customWidth="1"/>
    <col min="11021" max="11021" width="23.28515625" style="1" customWidth="1"/>
    <col min="11022" max="11022" width="11.5703125" style="1" bestFit="1" customWidth="1"/>
    <col min="11023" max="11265" width="9.140625" style="1"/>
    <col min="11266" max="11266" width="70.28515625" style="1" customWidth="1"/>
    <col min="11267" max="11267" width="10.85546875" style="1" customWidth="1"/>
    <col min="11268" max="11270" width="8.5703125" style="1" customWidth="1"/>
    <col min="11271" max="11271" width="9.5703125" style="1" customWidth="1"/>
    <col min="11272" max="11272" width="8.7109375" style="1" customWidth="1"/>
    <col min="11273" max="11273" width="8" style="1" customWidth="1"/>
    <col min="11274" max="11275" width="7.42578125" style="1" customWidth="1"/>
    <col min="11276" max="11276" width="0" style="1" hidden="1" customWidth="1"/>
    <col min="11277" max="11277" width="23.28515625" style="1" customWidth="1"/>
    <col min="11278" max="11278" width="11.5703125" style="1" bestFit="1" customWidth="1"/>
    <col min="11279" max="11521" width="9.140625" style="1"/>
    <col min="11522" max="11522" width="70.28515625" style="1" customWidth="1"/>
    <col min="11523" max="11523" width="10.85546875" style="1" customWidth="1"/>
    <col min="11524" max="11526" width="8.5703125" style="1" customWidth="1"/>
    <col min="11527" max="11527" width="9.5703125" style="1" customWidth="1"/>
    <col min="11528" max="11528" width="8.7109375" style="1" customWidth="1"/>
    <col min="11529" max="11529" width="8" style="1" customWidth="1"/>
    <col min="11530" max="11531" width="7.42578125" style="1" customWidth="1"/>
    <col min="11532" max="11532" width="0" style="1" hidden="1" customWidth="1"/>
    <col min="11533" max="11533" width="23.28515625" style="1" customWidth="1"/>
    <col min="11534" max="11534" width="11.5703125" style="1" bestFit="1" customWidth="1"/>
    <col min="11535" max="11777" width="9.140625" style="1"/>
    <col min="11778" max="11778" width="70.28515625" style="1" customWidth="1"/>
    <col min="11779" max="11779" width="10.85546875" style="1" customWidth="1"/>
    <col min="11780" max="11782" width="8.5703125" style="1" customWidth="1"/>
    <col min="11783" max="11783" width="9.5703125" style="1" customWidth="1"/>
    <col min="11784" max="11784" width="8.7109375" style="1" customWidth="1"/>
    <col min="11785" max="11785" width="8" style="1" customWidth="1"/>
    <col min="11786" max="11787" width="7.42578125" style="1" customWidth="1"/>
    <col min="11788" max="11788" width="0" style="1" hidden="1" customWidth="1"/>
    <col min="11789" max="11789" width="23.28515625" style="1" customWidth="1"/>
    <col min="11790" max="11790" width="11.5703125" style="1" bestFit="1" customWidth="1"/>
    <col min="11791" max="12033" width="9.140625" style="1"/>
    <col min="12034" max="12034" width="70.28515625" style="1" customWidth="1"/>
    <col min="12035" max="12035" width="10.85546875" style="1" customWidth="1"/>
    <col min="12036" max="12038" width="8.5703125" style="1" customWidth="1"/>
    <col min="12039" max="12039" width="9.5703125" style="1" customWidth="1"/>
    <col min="12040" max="12040" width="8.7109375" style="1" customWidth="1"/>
    <col min="12041" max="12041" width="8" style="1" customWidth="1"/>
    <col min="12042" max="12043" width="7.42578125" style="1" customWidth="1"/>
    <col min="12044" max="12044" width="0" style="1" hidden="1" customWidth="1"/>
    <col min="12045" max="12045" width="23.28515625" style="1" customWidth="1"/>
    <col min="12046" max="12046" width="11.5703125" style="1" bestFit="1" customWidth="1"/>
    <col min="12047" max="12289" width="9.140625" style="1"/>
    <col min="12290" max="12290" width="70.28515625" style="1" customWidth="1"/>
    <col min="12291" max="12291" width="10.85546875" style="1" customWidth="1"/>
    <col min="12292" max="12294" width="8.5703125" style="1" customWidth="1"/>
    <col min="12295" max="12295" width="9.5703125" style="1" customWidth="1"/>
    <col min="12296" max="12296" width="8.7109375" style="1" customWidth="1"/>
    <col min="12297" max="12297" width="8" style="1" customWidth="1"/>
    <col min="12298" max="12299" width="7.42578125" style="1" customWidth="1"/>
    <col min="12300" max="12300" width="0" style="1" hidden="1" customWidth="1"/>
    <col min="12301" max="12301" width="23.28515625" style="1" customWidth="1"/>
    <col min="12302" max="12302" width="11.5703125" style="1" bestFit="1" customWidth="1"/>
    <col min="12303" max="12545" width="9.140625" style="1"/>
    <col min="12546" max="12546" width="70.28515625" style="1" customWidth="1"/>
    <col min="12547" max="12547" width="10.85546875" style="1" customWidth="1"/>
    <col min="12548" max="12550" width="8.5703125" style="1" customWidth="1"/>
    <col min="12551" max="12551" width="9.5703125" style="1" customWidth="1"/>
    <col min="12552" max="12552" width="8.7109375" style="1" customWidth="1"/>
    <col min="12553" max="12553" width="8" style="1" customWidth="1"/>
    <col min="12554" max="12555" width="7.42578125" style="1" customWidth="1"/>
    <col min="12556" max="12556" width="0" style="1" hidden="1" customWidth="1"/>
    <col min="12557" max="12557" width="23.28515625" style="1" customWidth="1"/>
    <col min="12558" max="12558" width="11.5703125" style="1" bestFit="1" customWidth="1"/>
    <col min="12559" max="12801" width="9.140625" style="1"/>
    <col min="12802" max="12802" width="70.28515625" style="1" customWidth="1"/>
    <col min="12803" max="12803" width="10.85546875" style="1" customWidth="1"/>
    <col min="12804" max="12806" width="8.5703125" style="1" customWidth="1"/>
    <col min="12807" max="12807" width="9.5703125" style="1" customWidth="1"/>
    <col min="12808" max="12808" width="8.7109375" style="1" customWidth="1"/>
    <col min="12809" max="12809" width="8" style="1" customWidth="1"/>
    <col min="12810" max="12811" width="7.42578125" style="1" customWidth="1"/>
    <col min="12812" max="12812" width="0" style="1" hidden="1" customWidth="1"/>
    <col min="12813" max="12813" width="23.28515625" style="1" customWidth="1"/>
    <col min="12814" max="12814" width="11.5703125" style="1" bestFit="1" customWidth="1"/>
    <col min="12815" max="13057" width="9.140625" style="1"/>
    <col min="13058" max="13058" width="70.28515625" style="1" customWidth="1"/>
    <col min="13059" max="13059" width="10.85546875" style="1" customWidth="1"/>
    <col min="13060" max="13062" width="8.5703125" style="1" customWidth="1"/>
    <col min="13063" max="13063" width="9.5703125" style="1" customWidth="1"/>
    <col min="13064" max="13064" width="8.7109375" style="1" customWidth="1"/>
    <col min="13065" max="13065" width="8" style="1" customWidth="1"/>
    <col min="13066" max="13067" width="7.42578125" style="1" customWidth="1"/>
    <col min="13068" max="13068" width="0" style="1" hidden="1" customWidth="1"/>
    <col min="13069" max="13069" width="23.28515625" style="1" customWidth="1"/>
    <col min="13070" max="13070" width="11.5703125" style="1" bestFit="1" customWidth="1"/>
    <col min="13071" max="13313" width="9.140625" style="1"/>
    <col min="13314" max="13314" width="70.28515625" style="1" customWidth="1"/>
    <col min="13315" max="13315" width="10.85546875" style="1" customWidth="1"/>
    <col min="13316" max="13318" width="8.5703125" style="1" customWidth="1"/>
    <col min="13319" max="13319" width="9.5703125" style="1" customWidth="1"/>
    <col min="13320" max="13320" width="8.7109375" style="1" customWidth="1"/>
    <col min="13321" max="13321" width="8" style="1" customWidth="1"/>
    <col min="13322" max="13323" width="7.42578125" style="1" customWidth="1"/>
    <col min="13324" max="13324" width="0" style="1" hidden="1" customWidth="1"/>
    <col min="13325" max="13325" width="23.28515625" style="1" customWidth="1"/>
    <col min="13326" max="13326" width="11.5703125" style="1" bestFit="1" customWidth="1"/>
    <col min="13327" max="13569" width="9.140625" style="1"/>
    <col min="13570" max="13570" width="70.28515625" style="1" customWidth="1"/>
    <col min="13571" max="13571" width="10.85546875" style="1" customWidth="1"/>
    <col min="13572" max="13574" width="8.5703125" style="1" customWidth="1"/>
    <col min="13575" max="13575" width="9.5703125" style="1" customWidth="1"/>
    <col min="13576" max="13576" width="8.7109375" style="1" customWidth="1"/>
    <col min="13577" max="13577" width="8" style="1" customWidth="1"/>
    <col min="13578" max="13579" width="7.42578125" style="1" customWidth="1"/>
    <col min="13580" max="13580" width="0" style="1" hidden="1" customWidth="1"/>
    <col min="13581" max="13581" width="23.28515625" style="1" customWidth="1"/>
    <col min="13582" max="13582" width="11.5703125" style="1" bestFit="1" customWidth="1"/>
    <col min="13583" max="13825" width="9.140625" style="1"/>
    <col min="13826" max="13826" width="70.28515625" style="1" customWidth="1"/>
    <col min="13827" max="13827" width="10.85546875" style="1" customWidth="1"/>
    <col min="13828" max="13830" width="8.5703125" style="1" customWidth="1"/>
    <col min="13831" max="13831" width="9.5703125" style="1" customWidth="1"/>
    <col min="13832" max="13832" width="8.7109375" style="1" customWidth="1"/>
    <col min="13833" max="13833" width="8" style="1" customWidth="1"/>
    <col min="13834" max="13835" width="7.42578125" style="1" customWidth="1"/>
    <col min="13836" max="13836" width="0" style="1" hidden="1" customWidth="1"/>
    <col min="13837" max="13837" width="23.28515625" style="1" customWidth="1"/>
    <col min="13838" max="13838" width="11.5703125" style="1" bestFit="1" customWidth="1"/>
    <col min="13839" max="14081" width="9.140625" style="1"/>
    <col min="14082" max="14082" width="70.28515625" style="1" customWidth="1"/>
    <col min="14083" max="14083" width="10.85546875" style="1" customWidth="1"/>
    <col min="14084" max="14086" width="8.5703125" style="1" customWidth="1"/>
    <col min="14087" max="14087" width="9.5703125" style="1" customWidth="1"/>
    <col min="14088" max="14088" width="8.7109375" style="1" customWidth="1"/>
    <col min="14089" max="14089" width="8" style="1" customWidth="1"/>
    <col min="14090" max="14091" width="7.42578125" style="1" customWidth="1"/>
    <col min="14092" max="14092" width="0" style="1" hidden="1" customWidth="1"/>
    <col min="14093" max="14093" width="23.28515625" style="1" customWidth="1"/>
    <col min="14094" max="14094" width="11.5703125" style="1" bestFit="1" customWidth="1"/>
    <col min="14095" max="14337" width="9.140625" style="1"/>
    <col min="14338" max="14338" width="70.28515625" style="1" customWidth="1"/>
    <col min="14339" max="14339" width="10.85546875" style="1" customWidth="1"/>
    <col min="14340" max="14342" width="8.5703125" style="1" customWidth="1"/>
    <col min="14343" max="14343" width="9.5703125" style="1" customWidth="1"/>
    <col min="14344" max="14344" width="8.7109375" style="1" customWidth="1"/>
    <col min="14345" max="14345" width="8" style="1" customWidth="1"/>
    <col min="14346" max="14347" width="7.42578125" style="1" customWidth="1"/>
    <col min="14348" max="14348" width="0" style="1" hidden="1" customWidth="1"/>
    <col min="14349" max="14349" width="23.28515625" style="1" customWidth="1"/>
    <col min="14350" max="14350" width="11.5703125" style="1" bestFit="1" customWidth="1"/>
    <col min="14351" max="14593" width="9.140625" style="1"/>
    <col min="14594" max="14594" width="70.28515625" style="1" customWidth="1"/>
    <col min="14595" max="14595" width="10.85546875" style="1" customWidth="1"/>
    <col min="14596" max="14598" width="8.5703125" style="1" customWidth="1"/>
    <col min="14599" max="14599" width="9.5703125" style="1" customWidth="1"/>
    <col min="14600" max="14600" width="8.7109375" style="1" customWidth="1"/>
    <col min="14601" max="14601" width="8" style="1" customWidth="1"/>
    <col min="14602" max="14603" width="7.42578125" style="1" customWidth="1"/>
    <col min="14604" max="14604" width="0" style="1" hidden="1" customWidth="1"/>
    <col min="14605" max="14605" width="23.28515625" style="1" customWidth="1"/>
    <col min="14606" max="14606" width="11.5703125" style="1" bestFit="1" customWidth="1"/>
    <col min="14607" max="14849" width="9.140625" style="1"/>
    <col min="14850" max="14850" width="70.28515625" style="1" customWidth="1"/>
    <col min="14851" max="14851" width="10.85546875" style="1" customWidth="1"/>
    <col min="14852" max="14854" width="8.5703125" style="1" customWidth="1"/>
    <col min="14855" max="14855" width="9.5703125" style="1" customWidth="1"/>
    <col min="14856" max="14856" width="8.7109375" style="1" customWidth="1"/>
    <col min="14857" max="14857" width="8" style="1" customWidth="1"/>
    <col min="14858" max="14859" width="7.42578125" style="1" customWidth="1"/>
    <col min="14860" max="14860" width="0" style="1" hidden="1" customWidth="1"/>
    <col min="14861" max="14861" width="23.28515625" style="1" customWidth="1"/>
    <col min="14862" max="14862" width="11.5703125" style="1" bestFit="1" customWidth="1"/>
    <col min="14863" max="15105" width="9.140625" style="1"/>
    <col min="15106" max="15106" width="70.28515625" style="1" customWidth="1"/>
    <col min="15107" max="15107" width="10.85546875" style="1" customWidth="1"/>
    <col min="15108" max="15110" width="8.5703125" style="1" customWidth="1"/>
    <col min="15111" max="15111" width="9.5703125" style="1" customWidth="1"/>
    <col min="15112" max="15112" width="8.7109375" style="1" customWidth="1"/>
    <col min="15113" max="15113" width="8" style="1" customWidth="1"/>
    <col min="15114" max="15115" width="7.42578125" style="1" customWidth="1"/>
    <col min="15116" max="15116" width="0" style="1" hidden="1" customWidth="1"/>
    <col min="15117" max="15117" width="23.28515625" style="1" customWidth="1"/>
    <col min="15118" max="15118" width="11.5703125" style="1" bestFit="1" customWidth="1"/>
    <col min="15119" max="15361" width="9.140625" style="1"/>
    <col min="15362" max="15362" width="70.28515625" style="1" customWidth="1"/>
    <col min="15363" max="15363" width="10.85546875" style="1" customWidth="1"/>
    <col min="15364" max="15366" width="8.5703125" style="1" customWidth="1"/>
    <col min="15367" max="15367" width="9.5703125" style="1" customWidth="1"/>
    <col min="15368" max="15368" width="8.7109375" style="1" customWidth="1"/>
    <col min="15369" max="15369" width="8" style="1" customWidth="1"/>
    <col min="15370" max="15371" width="7.42578125" style="1" customWidth="1"/>
    <col min="15372" max="15372" width="0" style="1" hidden="1" customWidth="1"/>
    <col min="15373" max="15373" width="23.28515625" style="1" customWidth="1"/>
    <col min="15374" max="15374" width="11.5703125" style="1" bestFit="1" customWidth="1"/>
    <col min="15375" max="15617" width="9.140625" style="1"/>
    <col min="15618" max="15618" width="70.28515625" style="1" customWidth="1"/>
    <col min="15619" max="15619" width="10.85546875" style="1" customWidth="1"/>
    <col min="15620" max="15622" width="8.5703125" style="1" customWidth="1"/>
    <col min="15623" max="15623" width="9.5703125" style="1" customWidth="1"/>
    <col min="15624" max="15624" width="8.7109375" style="1" customWidth="1"/>
    <col min="15625" max="15625" width="8" style="1" customWidth="1"/>
    <col min="15626" max="15627" width="7.42578125" style="1" customWidth="1"/>
    <col min="15628" max="15628" width="0" style="1" hidden="1" customWidth="1"/>
    <col min="15629" max="15629" width="23.28515625" style="1" customWidth="1"/>
    <col min="15630" max="15630" width="11.5703125" style="1" bestFit="1" customWidth="1"/>
    <col min="15631" max="15873" width="9.140625" style="1"/>
    <col min="15874" max="15874" width="70.28515625" style="1" customWidth="1"/>
    <col min="15875" max="15875" width="10.85546875" style="1" customWidth="1"/>
    <col min="15876" max="15878" width="8.5703125" style="1" customWidth="1"/>
    <col min="15879" max="15879" width="9.5703125" style="1" customWidth="1"/>
    <col min="15880" max="15880" width="8.7109375" style="1" customWidth="1"/>
    <col min="15881" max="15881" width="8" style="1" customWidth="1"/>
    <col min="15882" max="15883" width="7.42578125" style="1" customWidth="1"/>
    <col min="15884" max="15884" width="0" style="1" hidden="1" customWidth="1"/>
    <col min="15885" max="15885" width="23.28515625" style="1" customWidth="1"/>
    <col min="15886" max="15886" width="11.5703125" style="1" bestFit="1" customWidth="1"/>
    <col min="15887" max="16129" width="9.140625" style="1"/>
    <col min="16130" max="16130" width="70.28515625" style="1" customWidth="1"/>
    <col min="16131" max="16131" width="10.85546875" style="1" customWidth="1"/>
    <col min="16132" max="16134" width="8.5703125" style="1" customWidth="1"/>
    <col min="16135" max="16135" width="9.5703125" style="1" customWidth="1"/>
    <col min="16136" max="16136" width="8.7109375" style="1" customWidth="1"/>
    <col min="16137" max="16137" width="8" style="1" customWidth="1"/>
    <col min="16138" max="16139" width="7.42578125" style="1" customWidth="1"/>
    <col min="16140" max="16140" width="0" style="1" hidden="1" customWidth="1"/>
    <col min="16141" max="16141" width="23.28515625" style="1" customWidth="1"/>
    <col min="16142" max="16142" width="11.5703125" style="1" bestFit="1" customWidth="1"/>
    <col min="16143" max="16384" width="9.140625" style="1"/>
  </cols>
  <sheetData>
    <row r="1" spans="1:18" ht="15.75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50"/>
      <c r="O1" s="50"/>
      <c r="P1" s="50"/>
      <c r="Q1" s="50"/>
      <c r="R1" s="50"/>
    </row>
    <row r="2" spans="1:18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6"/>
      <c r="N2" s="26"/>
      <c r="O2" s="26"/>
      <c r="P2" s="26"/>
      <c r="Q2" s="26"/>
      <c r="R2" s="26"/>
    </row>
    <row r="3" spans="1:18" ht="15" x14ac:dyDescent="0.25">
      <c r="A3" s="51" t="s">
        <v>49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5.75" x14ac:dyDescent="0.25">
      <c r="A4" s="51" t="s">
        <v>50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12.7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2"/>
      <c r="N5" s="52"/>
      <c r="O5" s="52"/>
      <c r="P5" s="52"/>
      <c r="Q5" s="52"/>
      <c r="R5" s="52"/>
    </row>
    <row r="6" spans="1:18" ht="15.75" x14ac:dyDescent="0.25">
      <c r="A6" s="2"/>
      <c r="B6" s="2"/>
      <c r="C6" s="2"/>
      <c r="D6" s="2"/>
      <c r="E6" s="2"/>
      <c r="F6" s="3"/>
      <c r="G6" s="2"/>
      <c r="H6" s="2"/>
      <c r="I6" s="2"/>
      <c r="J6" s="2"/>
      <c r="K6" s="2"/>
      <c r="L6" s="2"/>
    </row>
    <row r="7" spans="1:18" s="4" customFormat="1" ht="24" customHeight="1" x14ac:dyDescent="0.2">
      <c r="A7" s="61" t="s">
        <v>0</v>
      </c>
      <c r="B7" s="61" t="s">
        <v>1</v>
      </c>
      <c r="C7" s="53" t="s">
        <v>2</v>
      </c>
      <c r="D7" s="54"/>
      <c r="E7" s="55"/>
      <c r="F7" s="61" t="s">
        <v>54</v>
      </c>
      <c r="G7" s="32" t="s">
        <v>22</v>
      </c>
      <c r="H7" s="56"/>
      <c r="I7" s="56"/>
      <c r="J7" s="56"/>
      <c r="K7" s="56"/>
      <c r="L7" s="56"/>
      <c r="M7" s="59"/>
      <c r="N7" s="59"/>
      <c r="O7" s="59"/>
      <c r="P7" s="59"/>
      <c r="Q7" s="59"/>
      <c r="R7" s="59"/>
    </row>
    <row r="8" spans="1:18" s="4" customFormat="1" ht="11.25" customHeight="1" x14ac:dyDescent="0.2">
      <c r="A8" s="62"/>
      <c r="B8" s="62"/>
      <c r="C8" s="32" t="s">
        <v>51</v>
      </c>
      <c r="D8" s="32" t="s">
        <v>52</v>
      </c>
      <c r="E8" s="32" t="s">
        <v>53</v>
      </c>
      <c r="F8" s="62"/>
      <c r="G8" s="63" t="s">
        <v>55</v>
      </c>
      <c r="H8" s="64"/>
      <c r="I8" s="63" t="s">
        <v>56</v>
      </c>
      <c r="J8" s="64"/>
      <c r="K8" s="63" t="s">
        <v>57</v>
      </c>
      <c r="L8" s="64"/>
      <c r="M8" s="57" t="s">
        <v>58</v>
      </c>
      <c r="N8" s="58"/>
      <c r="O8" s="57" t="s">
        <v>59</v>
      </c>
      <c r="P8" s="58"/>
      <c r="Q8" s="57" t="s">
        <v>60</v>
      </c>
      <c r="R8" s="58"/>
    </row>
    <row r="9" spans="1:18" s="4" customFormat="1" ht="31.5" customHeight="1" x14ac:dyDescent="0.2">
      <c r="A9" s="62"/>
      <c r="B9" s="62"/>
      <c r="C9" s="56"/>
      <c r="D9" s="56"/>
      <c r="E9" s="56"/>
      <c r="F9" s="62"/>
      <c r="G9" s="65"/>
      <c r="H9" s="66"/>
      <c r="I9" s="65"/>
      <c r="J9" s="66"/>
      <c r="K9" s="65"/>
      <c r="L9" s="66"/>
      <c r="M9" s="56"/>
      <c r="N9" s="56"/>
      <c r="O9" s="56"/>
      <c r="P9" s="56"/>
      <c r="Q9" s="56"/>
      <c r="R9" s="56"/>
    </row>
    <row r="10" spans="1:18" s="4" customFormat="1" ht="31.5" customHeight="1" x14ac:dyDescent="0.2">
      <c r="A10" s="58"/>
      <c r="B10" s="58"/>
      <c r="C10" s="56"/>
      <c r="D10" s="56"/>
      <c r="E10" s="56"/>
      <c r="F10" s="58"/>
      <c r="G10" s="27" t="s">
        <v>3</v>
      </c>
      <c r="H10" s="27" t="s">
        <v>4</v>
      </c>
      <c r="I10" s="27" t="s">
        <v>3</v>
      </c>
      <c r="J10" s="27" t="s">
        <v>4</v>
      </c>
      <c r="K10" s="27" t="s">
        <v>3</v>
      </c>
      <c r="L10" s="27" t="s">
        <v>4</v>
      </c>
      <c r="M10" s="27" t="s">
        <v>3</v>
      </c>
      <c r="N10" s="27" t="s">
        <v>4</v>
      </c>
      <c r="O10" s="27" t="s">
        <v>3</v>
      </c>
      <c r="P10" s="27" t="s">
        <v>4</v>
      </c>
      <c r="Q10" s="27" t="s">
        <v>3</v>
      </c>
      <c r="R10" s="27" t="s">
        <v>4</v>
      </c>
    </row>
    <row r="11" spans="1:18" s="5" customFormat="1" x14ac:dyDescent="0.2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30">
        <v>13</v>
      </c>
      <c r="N11" s="30">
        <v>14</v>
      </c>
      <c r="O11" s="30">
        <v>15</v>
      </c>
      <c r="P11" s="30">
        <v>16</v>
      </c>
      <c r="Q11" s="30">
        <v>17</v>
      </c>
      <c r="R11" s="30">
        <v>18</v>
      </c>
    </row>
    <row r="12" spans="1:18" s="5" customFormat="1" x14ac:dyDescent="0.2">
      <c r="A12" s="67" t="s">
        <v>23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</row>
    <row r="13" spans="1:18" s="5" customFormat="1" x14ac:dyDescent="0.2">
      <c r="A13" s="6" t="s">
        <v>24</v>
      </c>
      <c r="B13" s="28" t="s">
        <v>25</v>
      </c>
      <c r="C13" s="72">
        <v>491.5</v>
      </c>
      <c r="D13" s="72">
        <v>520.1</v>
      </c>
      <c r="E13" s="73">
        <v>658</v>
      </c>
      <c r="F13" s="73">
        <f>E13*F14/100</f>
        <v>702.08600000000001</v>
      </c>
      <c r="G13" s="73">
        <f>F13*G14/100</f>
        <v>757.550794</v>
      </c>
      <c r="H13" s="73">
        <f t="shared" ref="H13:R13" si="0">F13*H14/100</f>
        <v>761.06122400000004</v>
      </c>
      <c r="I13" s="73">
        <f t="shared" si="0"/>
        <v>814.36710355000002</v>
      </c>
      <c r="J13" s="73">
        <f t="shared" si="0"/>
        <v>825.75142804000006</v>
      </c>
      <c r="K13" s="73">
        <f t="shared" si="0"/>
        <v>873.00153500559998</v>
      </c>
      <c r="L13" s="73">
        <f t="shared" si="0"/>
        <v>894.28879656732011</v>
      </c>
      <c r="M13" s="74">
        <f t="shared" si="0"/>
        <v>894.82657338074</v>
      </c>
      <c r="N13" s="74">
        <f t="shared" si="0"/>
        <v>917.54030527807049</v>
      </c>
      <c r="O13" s="74">
        <f t="shared" si="0"/>
        <v>917.19723771525855</v>
      </c>
      <c r="P13" s="74">
        <f t="shared" si="0"/>
        <v>941.39635321530034</v>
      </c>
      <c r="Q13" s="74">
        <f t="shared" si="0"/>
        <v>940.12716865814002</v>
      </c>
      <c r="R13" s="74">
        <f t="shared" si="0"/>
        <v>967.75545110532869</v>
      </c>
    </row>
    <row r="14" spans="1:18" s="5" customFormat="1" x14ac:dyDescent="0.2">
      <c r="A14" s="8" t="s">
        <v>5</v>
      </c>
      <c r="B14" s="43" t="s">
        <v>26</v>
      </c>
      <c r="C14" s="73">
        <f>C13/442.3*100</f>
        <v>111.12367171602983</v>
      </c>
      <c r="D14" s="73">
        <f>D13/C13*100</f>
        <v>105.81892166836215</v>
      </c>
      <c r="E14" s="73">
        <f>E13/D13*100</f>
        <v>126.51413189771196</v>
      </c>
      <c r="F14" s="73">
        <v>106.7</v>
      </c>
      <c r="G14" s="73">
        <v>107.9</v>
      </c>
      <c r="H14" s="73">
        <v>108.4</v>
      </c>
      <c r="I14" s="73">
        <v>107.5</v>
      </c>
      <c r="J14" s="73">
        <v>108.5</v>
      </c>
      <c r="K14" s="73">
        <v>107.2</v>
      </c>
      <c r="L14" s="73">
        <v>108.3</v>
      </c>
      <c r="M14" s="75">
        <v>102.5</v>
      </c>
      <c r="N14" s="75">
        <v>102.6</v>
      </c>
      <c r="O14" s="75">
        <v>102.5</v>
      </c>
      <c r="P14" s="75">
        <v>102.6</v>
      </c>
      <c r="Q14" s="75">
        <v>102.5</v>
      </c>
      <c r="R14" s="75">
        <v>102.8</v>
      </c>
    </row>
    <row r="15" spans="1:18" s="5" customFormat="1" ht="18.75" customHeight="1" x14ac:dyDescent="0.2">
      <c r="A15" s="8" t="s">
        <v>6</v>
      </c>
      <c r="B15" s="60"/>
      <c r="C15" s="73">
        <v>107.8</v>
      </c>
      <c r="D15" s="73">
        <v>97.9</v>
      </c>
      <c r="E15" s="73">
        <f>E14/110.2*100</f>
        <v>114.80411242986565</v>
      </c>
      <c r="F15" s="73">
        <f>F14/107.9*100</f>
        <v>98.887859128822981</v>
      </c>
      <c r="G15" s="73">
        <f>G14/105.8*100</f>
        <v>101.98487712665407</v>
      </c>
      <c r="H15" s="73">
        <f>H14/105.1*100</f>
        <v>103.13986679352998</v>
      </c>
      <c r="I15" s="73">
        <f>I14/105.2*100</f>
        <v>102.18631178707224</v>
      </c>
      <c r="J15" s="73">
        <f>J14/104.9*100</f>
        <v>103.43183984747377</v>
      </c>
      <c r="K15" s="73">
        <f>K14/104.7*100</f>
        <v>102.38777459407832</v>
      </c>
      <c r="L15" s="73">
        <f>L14/104.5*100</f>
        <v>103.63636363636364</v>
      </c>
      <c r="M15" s="76">
        <f>M14/104*100</f>
        <v>98.557692307692307</v>
      </c>
      <c r="N15" s="76">
        <f>N14/104.5*100</f>
        <v>98.181818181818187</v>
      </c>
      <c r="O15" s="76">
        <f>O14/104*100</f>
        <v>98.557692307692307</v>
      </c>
      <c r="P15" s="76">
        <f>P14/104.5*100</f>
        <v>98.181818181818187</v>
      </c>
      <c r="Q15" s="76">
        <f>Q14/104*100</f>
        <v>98.557692307692307</v>
      </c>
      <c r="R15" s="76">
        <f>R14/104.7*100</f>
        <v>98.185291308500481</v>
      </c>
    </row>
    <row r="16" spans="1:18" ht="12.75" customHeight="1" x14ac:dyDescent="0.2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  <c r="O16" s="33"/>
      <c r="P16" s="33"/>
      <c r="Q16" s="33"/>
      <c r="R16" s="33"/>
    </row>
    <row r="17" spans="1:18" ht="39.75" customHeight="1" x14ac:dyDescent="0.2">
      <c r="A17" s="6" t="s">
        <v>43</v>
      </c>
      <c r="B17" s="28" t="s">
        <v>25</v>
      </c>
      <c r="C17" s="77">
        <v>22579.4</v>
      </c>
      <c r="D17" s="77">
        <v>25567.9</v>
      </c>
      <c r="E17" s="73">
        <v>26086.3</v>
      </c>
      <c r="F17" s="73">
        <f>E17*F18/100</f>
        <v>26738.4575</v>
      </c>
      <c r="G17" s="73">
        <f>F17*G18/100</f>
        <v>26818.672872499999</v>
      </c>
      <c r="H17" s="73">
        <f t="shared" ref="H17:R17" si="1">F17*H18/100</f>
        <v>27353.442022499999</v>
      </c>
      <c r="I17" s="73">
        <f t="shared" si="1"/>
        <v>27381.865002822498</v>
      </c>
      <c r="J17" s="73">
        <f t="shared" si="1"/>
        <v>27982.571189017501</v>
      </c>
      <c r="K17" s="73">
        <f t="shared" si="1"/>
        <v>27847.35670787048</v>
      </c>
      <c r="L17" s="73">
        <f t="shared" si="1"/>
        <v>28682.135468742941</v>
      </c>
      <c r="M17" s="73">
        <f t="shared" si="1"/>
        <v>29880.213747545025</v>
      </c>
      <c r="N17" s="73">
        <f t="shared" si="1"/>
        <v>30775.931357961177</v>
      </c>
      <c r="O17" s="73">
        <f t="shared" si="1"/>
        <v>32031.589137368268</v>
      </c>
      <c r="P17" s="73">
        <f t="shared" si="1"/>
        <v>33022.574347092341</v>
      </c>
      <c r="Q17" s="73">
        <f t="shared" si="1"/>
        <v>34305.831966121412</v>
      </c>
      <c r="R17" s="73">
        <f t="shared" si="1"/>
        <v>35433.222274430082</v>
      </c>
    </row>
    <row r="18" spans="1:18" s="9" customFormat="1" ht="18" customHeight="1" x14ac:dyDescent="0.2">
      <c r="A18" s="8" t="s">
        <v>5</v>
      </c>
      <c r="B18" s="43" t="s">
        <v>26</v>
      </c>
      <c r="C18" s="73">
        <f>C17/14774.4*100</f>
        <v>152.82786441412173</v>
      </c>
      <c r="D18" s="73">
        <f>D17/C17*100</f>
        <v>113.23551555842937</v>
      </c>
      <c r="E18" s="73">
        <f>E17/D17*100</f>
        <v>102.02754234802231</v>
      </c>
      <c r="F18" s="73">
        <v>102.5</v>
      </c>
      <c r="G18" s="73">
        <v>100.3</v>
      </c>
      <c r="H18" s="73">
        <v>102.3</v>
      </c>
      <c r="I18" s="73">
        <v>102.1</v>
      </c>
      <c r="J18" s="73">
        <v>102.3</v>
      </c>
      <c r="K18" s="73">
        <v>101.7</v>
      </c>
      <c r="L18" s="73">
        <v>102.5</v>
      </c>
      <c r="M18" s="73">
        <v>107.3</v>
      </c>
      <c r="N18" s="73">
        <v>107.3</v>
      </c>
      <c r="O18" s="73">
        <v>107.2</v>
      </c>
      <c r="P18" s="73">
        <v>107.3</v>
      </c>
      <c r="Q18" s="73">
        <v>107.1</v>
      </c>
      <c r="R18" s="73">
        <v>107.3</v>
      </c>
    </row>
    <row r="19" spans="1:18" s="9" customFormat="1" ht="17.25" customHeight="1" x14ac:dyDescent="0.2">
      <c r="A19" s="8" t="s">
        <v>6</v>
      </c>
      <c r="B19" s="60"/>
      <c r="C19" s="73">
        <f>C18/124.9*100</f>
        <v>122.3601796750374</v>
      </c>
      <c r="D19" s="73">
        <v>103.8</v>
      </c>
      <c r="E19" s="73">
        <v>106.2</v>
      </c>
      <c r="F19" s="78">
        <v>103.5</v>
      </c>
      <c r="G19" s="78">
        <v>102.9</v>
      </c>
      <c r="H19" s="78">
        <v>105</v>
      </c>
      <c r="I19" s="78">
        <v>103.9</v>
      </c>
      <c r="J19" s="73">
        <v>106.1</v>
      </c>
      <c r="K19" s="73">
        <v>102.8</v>
      </c>
      <c r="L19" s="73">
        <v>104.9</v>
      </c>
      <c r="M19" s="73">
        <v>102.8</v>
      </c>
      <c r="N19" s="73">
        <v>102.9</v>
      </c>
      <c r="O19" s="73">
        <v>102.7</v>
      </c>
      <c r="P19" s="73">
        <v>102.8</v>
      </c>
      <c r="Q19" s="73">
        <v>102.7</v>
      </c>
      <c r="R19" s="73">
        <v>102.8</v>
      </c>
    </row>
    <row r="20" spans="1:18" x14ac:dyDescent="0.2">
      <c r="A20" s="22" t="s">
        <v>7</v>
      </c>
      <c r="B20" s="23"/>
      <c r="C20" s="13"/>
      <c r="D20" s="13"/>
      <c r="E20" s="13"/>
      <c r="F20" s="10"/>
      <c r="G20" s="10"/>
      <c r="H20" s="10"/>
      <c r="I20" s="10"/>
      <c r="J20" s="10"/>
      <c r="K20" s="10"/>
      <c r="L20" s="11"/>
      <c r="M20" s="17"/>
      <c r="N20" s="17"/>
      <c r="O20" s="17"/>
      <c r="P20" s="17"/>
      <c r="Q20" s="17"/>
      <c r="R20" s="17"/>
    </row>
    <row r="21" spans="1:18" ht="15.75" customHeight="1" x14ac:dyDescent="0.2">
      <c r="A21" s="12" t="s">
        <v>8</v>
      </c>
      <c r="B21" s="28" t="s">
        <v>25</v>
      </c>
      <c r="C21" s="79">
        <v>21763.5</v>
      </c>
      <c r="D21" s="79">
        <v>24736.6</v>
      </c>
      <c r="E21" s="80">
        <v>25189.5</v>
      </c>
      <c r="F21" s="13">
        <f>E21*F18/100</f>
        <v>25819.237499999999</v>
      </c>
      <c r="G21" s="13">
        <f>F21*G18/100</f>
        <v>25896.695212499999</v>
      </c>
      <c r="H21" s="13">
        <f t="shared" ref="H21:M21" si="2">F21*H18/100</f>
        <v>26413.0799625</v>
      </c>
      <c r="I21" s="13">
        <f t="shared" si="2"/>
        <v>26440.5258119625</v>
      </c>
      <c r="J21" s="13">
        <f t="shared" si="2"/>
        <v>27020.580801637498</v>
      </c>
      <c r="K21" s="13">
        <f t="shared" si="2"/>
        <v>26890.014750765866</v>
      </c>
      <c r="L21" s="13">
        <f t="shared" si="2"/>
        <v>27696.095321678436</v>
      </c>
      <c r="M21" s="73">
        <f t="shared" si="2"/>
        <v>28852.985827571774</v>
      </c>
      <c r="N21" s="73">
        <f>L21/N18*100</f>
        <v>25811.831613866205</v>
      </c>
      <c r="O21" s="73">
        <f>M21*O18/100</f>
        <v>30930.400807156944</v>
      </c>
      <c r="P21" s="73">
        <f>N21*P18/100</f>
        <v>27696.095321678436</v>
      </c>
      <c r="Q21" s="73">
        <f>O21*Q18/100</f>
        <v>33126.459264465084</v>
      </c>
      <c r="R21" s="73">
        <f>P21*R18/100</f>
        <v>29717.910280160959</v>
      </c>
    </row>
    <row r="22" spans="1:18" ht="18" customHeight="1" x14ac:dyDescent="0.2">
      <c r="A22" s="12" t="s">
        <v>9</v>
      </c>
      <c r="B22" s="28" t="s">
        <v>25</v>
      </c>
      <c r="C22" s="81">
        <v>587.20000000000005</v>
      </c>
      <c r="D22" s="81">
        <v>592.70000000000005</v>
      </c>
      <c r="E22" s="80">
        <v>665.4</v>
      </c>
      <c r="F22" s="13">
        <f>E22*F18/100</f>
        <v>682.03499999999997</v>
      </c>
      <c r="G22" s="13">
        <f>F22*G18/100</f>
        <v>684.08110499999998</v>
      </c>
      <c r="H22" s="13">
        <f t="shared" ref="H22:R22" si="3">F22*H18/100</f>
        <v>697.7218049999999</v>
      </c>
      <c r="I22" s="13">
        <f t="shared" si="3"/>
        <v>698.44680820500002</v>
      </c>
      <c r="J22" s="13">
        <f t="shared" si="3"/>
        <v>713.7694065149999</v>
      </c>
      <c r="K22" s="13">
        <f t="shared" si="3"/>
        <v>710.32040394448495</v>
      </c>
      <c r="L22" s="13">
        <f t="shared" si="3"/>
        <v>731.61364167787485</v>
      </c>
      <c r="M22" s="73">
        <f t="shared" si="3"/>
        <v>762.17379343243226</v>
      </c>
      <c r="N22" s="73">
        <f t="shared" si="3"/>
        <v>785.02143752035977</v>
      </c>
      <c r="O22" s="73">
        <f t="shared" si="3"/>
        <v>817.05030655956739</v>
      </c>
      <c r="P22" s="73">
        <f t="shared" si="3"/>
        <v>842.32800245934607</v>
      </c>
      <c r="Q22" s="73">
        <f t="shared" si="3"/>
        <v>875.0608783252967</v>
      </c>
      <c r="R22" s="73">
        <f t="shared" si="3"/>
        <v>903.81794663887831</v>
      </c>
    </row>
    <row r="23" spans="1:18" ht="15" x14ac:dyDescent="0.2">
      <c r="A23" s="32" t="s">
        <v>29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  <c r="N23" s="33"/>
      <c r="O23" s="33"/>
      <c r="P23" s="33"/>
      <c r="Q23" s="33"/>
      <c r="R23" s="33"/>
    </row>
    <row r="24" spans="1:18" ht="36" customHeight="1" x14ac:dyDescent="0.2">
      <c r="A24" s="24" t="s">
        <v>10</v>
      </c>
      <c r="B24" s="28" t="s">
        <v>31</v>
      </c>
      <c r="C24" s="82">
        <v>62.4</v>
      </c>
      <c r="D24" s="83">
        <v>49.54</v>
      </c>
      <c r="E24" s="73">
        <v>60.226999999999997</v>
      </c>
      <c r="F24" s="73">
        <v>77.8</v>
      </c>
      <c r="G24" s="73">
        <f>F24*0.945</f>
        <v>73.520999999999987</v>
      </c>
      <c r="H24" s="73">
        <f>F24*1.002</f>
        <v>77.955600000000004</v>
      </c>
      <c r="I24" s="73">
        <f>G24*0.96</f>
        <v>70.580159999999978</v>
      </c>
      <c r="J24" s="73">
        <f>H24*1.002</f>
        <v>78.11151120000001</v>
      </c>
      <c r="K24" s="73">
        <f>I24*1.062</f>
        <v>74.956129919999981</v>
      </c>
      <c r="L24" s="73">
        <f>J24*1.133</f>
        <v>88.500342189600005</v>
      </c>
      <c r="M24" s="73">
        <f>K24*1.045</f>
        <v>78.329155766399978</v>
      </c>
      <c r="N24" s="73">
        <f>L24*1.046</f>
        <v>92.571357930321611</v>
      </c>
      <c r="O24" s="73">
        <f>M24*1.045</f>
        <v>81.853967775887966</v>
      </c>
      <c r="P24" s="73">
        <f>N24*1.046</f>
        <v>96.829640395116414</v>
      </c>
      <c r="Q24" s="73">
        <f>O24*1.044</f>
        <v>85.455542358027046</v>
      </c>
      <c r="R24" s="73">
        <f>P24*1.047</f>
        <v>101.38063349368687</v>
      </c>
    </row>
    <row r="25" spans="1:18" ht="27" customHeight="1" x14ac:dyDescent="0.2">
      <c r="A25" s="38" t="s">
        <v>11</v>
      </c>
      <c r="B25" s="28" t="s">
        <v>32</v>
      </c>
      <c r="C25" s="73">
        <f>2037.2/C55</f>
        <v>37.366789559603077</v>
      </c>
      <c r="D25" s="73">
        <f>2085.1/D55</f>
        <v>37.577494232987313</v>
      </c>
      <c r="E25" s="73">
        <f>2139.7/E55</f>
        <v>39.29660238751147</v>
      </c>
      <c r="F25" s="73">
        <f>(2139.7+F24)/F55</f>
        <v>41.018835309385317</v>
      </c>
      <c r="G25" s="73">
        <f>(2139.7+F24+G24)/G55</f>
        <v>42.747852447828514</v>
      </c>
      <c r="H25" s="73">
        <f>(2139.7+F24+H24)/H55</f>
        <v>42.791027002088242</v>
      </c>
      <c r="I25" s="73">
        <f>(2139.7+F24+G24+I24)/I55</f>
        <v>44.452200770810592</v>
      </c>
      <c r="J25" s="73">
        <f>(2139.7+F24+H24+J24)/J55</f>
        <v>44.5166093934142</v>
      </c>
      <c r="K25" s="73">
        <f>(2139.7+F24+G24+I24+K24)/K55</f>
        <v>46.259645775487584</v>
      </c>
      <c r="L25" s="73">
        <f>(2139.7+F24+H24+J24+L24)/L55</f>
        <v>46.393911287630822</v>
      </c>
      <c r="M25" s="73">
        <f>(2139.7+F24+G24+I24+K24+M24)/M55</f>
        <v>48.159616263838601</v>
      </c>
      <c r="N25" s="73">
        <f>(2139.7+F24+H24+J24+L24+N24)/N55</f>
        <v>48.364981256011596</v>
      </c>
      <c r="O25" s="73">
        <f>(2139.7+F24+G24+I24+K24+M24+O24)/O55</f>
        <v>50.157067450413813</v>
      </c>
      <c r="P25" s="73">
        <f>(2139.7+F24+H24+J24+L24+N24+P24)/P55</f>
        <v>50.43458589298784</v>
      </c>
      <c r="Q25" s="73">
        <f>(2139.7+F24+G24+I24+K24+M24+O24+Q24)/Q55</f>
        <v>52.255627210970495</v>
      </c>
      <c r="R25" s="73">
        <f>(2139.7+F24+H24+J24+L24+N24+P24+R24)/R55</f>
        <v>52.609585003412683</v>
      </c>
    </row>
    <row r="26" spans="1:18" ht="36.75" customHeight="1" x14ac:dyDescent="0.2">
      <c r="A26" s="39"/>
      <c r="B26" s="28" t="s">
        <v>27</v>
      </c>
      <c r="C26" s="73">
        <f>C25/35.5*100</f>
        <v>105.25856213972698</v>
      </c>
      <c r="D26" s="73">
        <f>D25/C25*100</f>
        <v>100.56388219557408</v>
      </c>
      <c r="E26" s="73">
        <f>E25/D25*100</f>
        <v>104.57483445773519</v>
      </c>
      <c r="F26" s="73">
        <f>F25/E25*100</f>
        <v>104.38265096022951</v>
      </c>
      <c r="G26" s="73">
        <f>G25/F25*100</f>
        <v>104.21517852811289</v>
      </c>
      <c r="H26" s="73">
        <f t="shared" ref="H26:R26" si="4">H25/F25*100</f>
        <v>104.32043396487525</v>
      </c>
      <c r="I26" s="73">
        <f t="shared" si="4"/>
        <v>103.98697998937408</v>
      </c>
      <c r="J26" s="73">
        <f t="shared" si="4"/>
        <v>104.03257998748603</v>
      </c>
      <c r="K26" s="73">
        <f t="shared" si="4"/>
        <v>104.06604166573423</v>
      </c>
      <c r="L26" s="73">
        <f t="shared" si="4"/>
        <v>104.21708193817283</v>
      </c>
      <c r="M26" s="73">
        <f t="shared" si="4"/>
        <v>104.10718771512468</v>
      </c>
      <c r="N26" s="73">
        <f t="shared" si="4"/>
        <v>104.24855312620794</v>
      </c>
      <c r="O26" s="73">
        <f t="shared" si="4"/>
        <v>104.14756458114687</v>
      </c>
      <c r="P26" s="73">
        <f t="shared" si="4"/>
        <v>104.27913871406493</v>
      </c>
      <c r="Q26" s="73">
        <f t="shared" si="4"/>
        <v>104.18397619165307</v>
      </c>
      <c r="R26" s="73">
        <f t="shared" si="4"/>
        <v>104.31251505671079</v>
      </c>
    </row>
    <row r="27" spans="1:18" ht="15" x14ac:dyDescent="0.2">
      <c r="A27" s="34" t="s">
        <v>30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/>
      <c r="N27" s="36"/>
      <c r="O27" s="36"/>
      <c r="P27" s="36"/>
      <c r="Q27" s="36"/>
      <c r="R27" s="37"/>
    </row>
    <row r="28" spans="1:18" x14ac:dyDescent="0.2">
      <c r="A28" s="14" t="s">
        <v>12</v>
      </c>
      <c r="B28" s="7" t="s">
        <v>13</v>
      </c>
      <c r="C28" s="84">
        <v>916.4</v>
      </c>
      <c r="D28" s="80">
        <v>929</v>
      </c>
      <c r="E28" s="80">
        <v>929</v>
      </c>
      <c r="F28" s="80">
        <v>931</v>
      </c>
      <c r="G28" s="80">
        <v>935</v>
      </c>
      <c r="H28" s="80">
        <v>936</v>
      </c>
      <c r="I28" s="80">
        <v>937</v>
      </c>
      <c r="J28" s="80">
        <v>940</v>
      </c>
      <c r="K28" s="80">
        <v>943</v>
      </c>
      <c r="L28" s="80">
        <v>946</v>
      </c>
      <c r="M28" s="73">
        <v>947</v>
      </c>
      <c r="N28" s="73">
        <v>948</v>
      </c>
      <c r="O28" s="73">
        <v>950</v>
      </c>
      <c r="P28" s="73">
        <v>953</v>
      </c>
      <c r="Q28" s="73">
        <v>954</v>
      </c>
      <c r="R28" s="73">
        <v>958</v>
      </c>
    </row>
    <row r="29" spans="1:18" ht="63" customHeight="1" x14ac:dyDescent="0.2">
      <c r="A29" s="14" t="s">
        <v>34</v>
      </c>
      <c r="B29" s="28" t="s">
        <v>33</v>
      </c>
      <c r="C29" s="73">
        <f>276.4/C28*100</f>
        <v>30.161501527717157</v>
      </c>
      <c r="D29" s="73">
        <f t="shared" ref="D29" si="5">280.8/D28*100</f>
        <v>30.226049515608182</v>
      </c>
      <c r="E29" s="73">
        <f>280.8/929*100</f>
        <v>30.226049515608182</v>
      </c>
      <c r="F29" s="73">
        <f>282/F28*100</f>
        <v>30.290010741138563</v>
      </c>
      <c r="G29" s="73">
        <f>285/G28*100</f>
        <v>30.481283422459892</v>
      </c>
      <c r="H29" s="73">
        <f>286/H28*100</f>
        <v>30.555555555555557</v>
      </c>
      <c r="I29" s="73">
        <f>288/I28*100</f>
        <v>30.736392742796159</v>
      </c>
      <c r="J29" s="73">
        <f>301/J28*100</f>
        <v>32.021276595744681</v>
      </c>
      <c r="K29" s="73">
        <f>305/K28*100</f>
        <v>32.343584305408271</v>
      </c>
      <c r="L29" s="73">
        <f>306/L28*100</f>
        <v>32.346723044397464</v>
      </c>
      <c r="M29" s="73">
        <f>308/947*100</f>
        <v>32.523759239704333</v>
      </c>
      <c r="N29" s="73">
        <f>310/948*100</f>
        <v>32.700421940928273</v>
      </c>
      <c r="O29" s="73">
        <f>311/950*100</f>
        <v>32.736842105263158</v>
      </c>
      <c r="P29" s="73">
        <f>312/953*100</f>
        <v>32.738719832109133</v>
      </c>
      <c r="Q29" s="73">
        <f>314/954*100</f>
        <v>32.914046121593294</v>
      </c>
      <c r="R29" s="73">
        <f>316/958*100</f>
        <v>32.985386221294362</v>
      </c>
    </row>
    <row r="30" spans="1:18" ht="12.75" customHeight="1" x14ac:dyDescent="0.2">
      <c r="A30" s="32" t="s">
        <v>35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33"/>
      <c r="O30" s="33"/>
      <c r="P30" s="33"/>
      <c r="Q30" s="33"/>
      <c r="R30" s="33"/>
    </row>
    <row r="31" spans="1:18" ht="12.75" customHeight="1" x14ac:dyDescent="0.2">
      <c r="A31" s="40" t="s">
        <v>19</v>
      </c>
      <c r="B31" s="28" t="s">
        <v>25</v>
      </c>
      <c r="C31" s="85">
        <v>2073.6</v>
      </c>
      <c r="D31" s="81">
        <v>3552.3</v>
      </c>
      <c r="E31" s="73">
        <v>3186.7</v>
      </c>
      <c r="F31" s="73">
        <f>E31*F32/100</f>
        <v>3444.8226999999997</v>
      </c>
      <c r="G31" s="73">
        <f>F31*G32/100</f>
        <v>3045.2232668000001</v>
      </c>
      <c r="H31" s="73">
        <f t="shared" ref="H31:R31" si="6">F31*H32/100</f>
        <v>3713.5188705999999</v>
      </c>
      <c r="I31" s="73">
        <f t="shared" si="6"/>
        <v>3230.9818860747996</v>
      </c>
      <c r="J31" s="73">
        <f t="shared" si="6"/>
        <v>4040.3085312127996</v>
      </c>
      <c r="K31" s="73">
        <f t="shared" si="6"/>
        <v>3424.8407992392877</v>
      </c>
      <c r="L31" s="73">
        <f t="shared" si="6"/>
        <v>4391.8153734283133</v>
      </c>
      <c r="M31" s="72">
        <f t="shared" si="6"/>
        <v>3561.8344312088593</v>
      </c>
      <c r="N31" s="72">
        <f t="shared" si="6"/>
        <v>4567.4879883654457</v>
      </c>
      <c r="O31" s="72">
        <f t="shared" si="6"/>
        <v>3704.3078084572135</v>
      </c>
      <c r="P31" s="72">
        <f t="shared" si="6"/>
        <v>4750.1875079000638</v>
      </c>
      <c r="Q31" s="72">
        <f t="shared" si="6"/>
        <v>3852.480120795502</v>
      </c>
      <c r="R31" s="72">
        <f t="shared" si="6"/>
        <v>4940.1950082160656</v>
      </c>
    </row>
    <row r="32" spans="1:18" ht="25.5" customHeight="1" x14ac:dyDescent="0.2">
      <c r="A32" s="86"/>
      <c r="B32" s="28" t="s">
        <v>27</v>
      </c>
      <c r="C32" s="73">
        <f>C31/1806.8*100</f>
        <v>114.76643790126188</v>
      </c>
      <c r="D32" s="87">
        <f>D31/C31*100</f>
        <v>171.31076388888891</v>
      </c>
      <c r="E32" s="87">
        <f>E31/D31*100</f>
        <v>89.708076457506394</v>
      </c>
      <c r="F32" s="73">
        <v>108.1</v>
      </c>
      <c r="G32" s="73">
        <v>88.4</v>
      </c>
      <c r="H32" s="73">
        <v>107.8</v>
      </c>
      <c r="I32" s="73">
        <v>106.1</v>
      </c>
      <c r="J32" s="73">
        <v>108.8</v>
      </c>
      <c r="K32" s="73">
        <v>106</v>
      </c>
      <c r="L32" s="73">
        <v>108.7</v>
      </c>
      <c r="M32" s="73">
        <v>104</v>
      </c>
      <c r="N32" s="73">
        <v>104</v>
      </c>
      <c r="O32" s="73">
        <v>104</v>
      </c>
      <c r="P32" s="73">
        <v>104</v>
      </c>
      <c r="Q32" s="73">
        <v>104</v>
      </c>
      <c r="R32" s="73">
        <v>104</v>
      </c>
    </row>
    <row r="33" spans="1:18" x14ac:dyDescent="0.2">
      <c r="A33" s="14" t="s">
        <v>15</v>
      </c>
      <c r="B33" s="28" t="s">
        <v>14</v>
      </c>
      <c r="C33" s="85">
        <f>100-((12195.113+2729.049)/(18905.161+5413.135))*100</f>
        <v>38.629902358290238</v>
      </c>
      <c r="D33" s="85">
        <v>39.200000000000003</v>
      </c>
      <c r="E33" s="87" t="s">
        <v>61</v>
      </c>
      <c r="F33" s="73">
        <v>38.299999999999997</v>
      </c>
      <c r="G33" s="73">
        <f>F33+0.6</f>
        <v>38.9</v>
      </c>
      <c r="H33" s="73">
        <f>F33-0.6</f>
        <v>37.699999999999996</v>
      </c>
      <c r="I33" s="73">
        <f>G33+0.1</f>
        <v>39</v>
      </c>
      <c r="J33" s="73">
        <f>H33-0.2</f>
        <v>37.499999999999993</v>
      </c>
      <c r="K33" s="73">
        <f>I33+0.2</f>
        <v>39.200000000000003</v>
      </c>
      <c r="L33" s="73">
        <f>J33-0.3</f>
        <v>37.199999999999996</v>
      </c>
      <c r="M33" s="73">
        <f t="shared" ref="M33:R33" si="7">K33-0.1</f>
        <v>39.1</v>
      </c>
      <c r="N33" s="73">
        <f t="shared" si="7"/>
        <v>37.099999999999994</v>
      </c>
      <c r="O33" s="73">
        <f t="shared" si="7"/>
        <v>39</v>
      </c>
      <c r="P33" s="73">
        <f t="shared" si="7"/>
        <v>36.999999999999993</v>
      </c>
      <c r="Q33" s="73">
        <f t="shared" si="7"/>
        <v>38.9</v>
      </c>
      <c r="R33" s="73">
        <f t="shared" si="7"/>
        <v>36.899999999999991</v>
      </c>
    </row>
    <row r="34" spans="1:18" x14ac:dyDescent="0.2">
      <c r="A34" s="38" t="s">
        <v>16</v>
      </c>
      <c r="B34" s="28" t="s">
        <v>25</v>
      </c>
      <c r="C34" s="73">
        <v>1938.8</v>
      </c>
      <c r="D34" s="87">
        <v>2103.1</v>
      </c>
      <c r="E34" s="87" t="s">
        <v>62</v>
      </c>
      <c r="F34" s="73">
        <v>2698</v>
      </c>
      <c r="G34" s="73">
        <f>F34*G35/100</f>
        <v>2911.3200874137419</v>
      </c>
      <c r="H34" s="73">
        <f t="shared" ref="H34:R34" si="8">F34*H35/100</f>
        <v>3298.9037932745978</v>
      </c>
      <c r="I34" s="73">
        <f t="shared" si="8"/>
        <v>3173.0797907625079</v>
      </c>
      <c r="J34" s="73">
        <f t="shared" si="8"/>
        <v>3455.4219056195493</v>
      </c>
      <c r="K34" s="73">
        <f t="shared" si="8"/>
        <v>3421.2294032320178</v>
      </c>
      <c r="L34" s="73">
        <f t="shared" si="8"/>
        <v>3756.9354792736804</v>
      </c>
      <c r="M34" s="73">
        <f t="shared" si="8"/>
        <v>3691.5065260873471</v>
      </c>
      <c r="N34" s="73">
        <f t="shared" si="8"/>
        <v>4076.2749950119432</v>
      </c>
      <c r="O34" s="73">
        <f t="shared" si="8"/>
        <v>3968.3695155438977</v>
      </c>
      <c r="P34" s="73">
        <f t="shared" si="8"/>
        <v>4414.6058195979349</v>
      </c>
      <c r="Q34" s="73">
        <f t="shared" si="8"/>
        <v>4258.0604901786019</v>
      </c>
      <c r="R34" s="73">
        <f t="shared" si="8"/>
        <v>4772.1888909853678</v>
      </c>
    </row>
    <row r="35" spans="1:18" ht="33.75" customHeight="1" x14ac:dyDescent="0.2">
      <c r="A35" s="39"/>
      <c r="B35" s="28" t="s">
        <v>27</v>
      </c>
      <c r="C35" s="73">
        <f>C34/1786.6*100</f>
        <v>108.51897458860404</v>
      </c>
      <c r="D35" s="87">
        <f>D34/C34*100</f>
        <v>108.47431400866516</v>
      </c>
      <c r="E35" s="87" t="s">
        <v>63</v>
      </c>
      <c r="F35" s="73">
        <v>113.42969421123456</v>
      </c>
      <c r="G35" s="73">
        <v>107.90660071956049</v>
      </c>
      <c r="H35" s="73">
        <v>122.2721939686656</v>
      </c>
      <c r="I35" s="73">
        <v>108.99110010199185</v>
      </c>
      <c r="J35" s="73">
        <v>104.74454916399931</v>
      </c>
      <c r="K35" s="73">
        <v>107.82046556761431</v>
      </c>
      <c r="L35" s="73">
        <v>108.72581067926264</v>
      </c>
      <c r="M35" s="73">
        <v>107.9</v>
      </c>
      <c r="N35" s="73">
        <v>108.5</v>
      </c>
      <c r="O35" s="73">
        <v>107.5</v>
      </c>
      <c r="P35" s="73">
        <v>108.3</v>
      </c>
      <c r="Q35" s="73">
        <v>107.3</v>
      </c>
      <c r="R35" s="73">
        <v>108.1</v>
      </c>
    </row>
    <row r="36" spans="1:18" ht="16.5" customHeight="1" x14ac:dyDescent="0.2">
      <c r="A36" s="14" t="s">
        <v>36</v>
      </c>
      <c r="B36" s="28" t="s">
        <v>25</v>
      </c>
      <c r="C36" s="85">
        <f>12195.113+2729.049</f>
        <v>14924.162</v>
      </c>
      <c r="D36" s="85">
        <f>12587.5+1850.8</f>
        <v>14438.3</v>
      </c>
      <c r="E36" s="87" t="s">
        <v>64</v>
      </c>
      <c r="F36" s="73">
        <v>16146.1</v>
      </c>
      <c r="G36" s="73">
        <f>F36*0.993</f>
        <v>16033.077300000001</v>
      </c>
      <c r="H36" s="73">
        <f>F36*1.022</f>
        <v>16501.314200000001</v>
      </c>
      <c r="I36" s="73">
        <f>G36*1.054</f>
        <v>16898.863474200003</v>
      </c>
      <c r="J36" s="73">
        <f>H36*1.064</f>
        <v>17557.398308800002</v>
      </c>
      <c r="K36" s="73">
        <f>I36*1.053</f>
        <v>17794.503238332603</v>
      </c>
      <c r="L36" s="73">
        <f>J36*1.068</f>
        <v>18751.301393798403</v>
      </c>
      <c r="M36" s="88">
        <f t="shared" ref="M36:R36" si="9">K36*M35/100</f>
        <v>19200.268994160881</v>
      </c>
      <c r="N36" s="88">
        <f t="shared" si="9"/>
        <v>20345.162012271267</v>
      </c>
      <c r="O36" s="88">
        <f t="shared" si="9"/>
        <v>20640.289168722946</v>
      </c>
      <c r="P36" s="88">
        <f t="shared" si="9"/>
        <v>22033.81045928978</v>
      </c>
      <c r="Q36" s="88">
        <f t="shared" si="9"/>
        <v>22147.030278039718</v>
      </c>
      <c r="R36" s="88">
        <f t="shared" si="9"/>
        <v>23818.54910649225</v>
      </c>
    </row>
    <row r="37" spans="1:18" ht="30.75" customHeight="1" x14ac:dyDescent="0.2">
      <c r="A37" s="14" t="s">
        <v>41</v>
      </c>
      <c r="B37" s="28" t="s">
        <v>25</v>
      </c>
      <c r="C37" s="81">
        <v>1328.1</v>
      </c>
      <c r="D37" s="81">
        <v>1219.2</v>
      </c>
      <c r="E37" s="87">
        <v>1595.8</v>
      </c>
      <c r="F37" s="73">
        <f>E37*F38/100</f>
        <v>1769.7421999999999</v>
      </c>
      <c r="G37" s="73">
        <f>F37*G38/100</f>
        <v>1932.5584824</v>
      </c>
      <c r="H37" s="73">
        <f t="shared" ref="H37:R37" si="10">F37*H38/100</f>
        <v>1950.2559044</v>
      </c>
      <c r="I37" s="73">
        <f t="shared" si="10"/>
        <v>2067.8375761679999</v>
      </c>
      <c r="J37" s="73">
        <f t="shared" si="10"/>
        <v>2116.027656274</v>
      </c>
      <c r="K37" s="89">
        <f t="shared" si="10"/>
        <v>2204.3148561950879</v>
      </c>
      <c r="L37" s="73">
        <f t="shared" si="10"/>
        <v>2278.9617858070983</v>
      </c>
      <c r="M37" s="73">
        <f t="shared" si="10"/>
        <v>2378.4557298344998</v>
      </c>
      <c r="N37" s="73">
        <f t="shared" si="10"/>
        <v>2472.6735376007018</v>
      </c>
      <c r="O37" s="73">
        <f t="shared" si="10"/>
        <v>2556.8399095720874</v>
      </c>
      <c r="P37" s="73">
        <f t="shared" si="10"/>
        <v>2677.9054412215601</v>
      </c>
      <c r="Q37" s="73">
        <f t="shared" si="10"/>
        <v>2743.4892229708498</v>
      </c>
      <c r="R37" s="73">
        <f t="shared" si="10"/>
        <v>2894.8157819605058</v>
      </c>
    </row>
    <row r="38" spans="1:18" x14ac:dyDescent="0.2">
      <c r="A38" s="8" t="s">
        <v>5</v>
      </c>
      <c r="B38" s="43" t="s">
        <v>27</v>
      </c>
      <c r="C38" s="73">
        <f>C37/765.4*100</f>
        <v>173.51711523386464</v>
      </c>
      <c r="D38" s="73">
        <f>D37/C37*100</f>
        <v>91.800316241246904</v>
      </c>
      <c r="E38" s="73">
        <f>E37/D37*100</f>
        <v>130.88910761154855</v>
      </c>
      <c r="F38" s="73">
        <v>110.9</v>
      </c>
      <c r="G38" s="73">
        <v>109.2</v>
      </c>
      <c r="H38" s="73">
        <v>110.2</v>
      </c>
      <c r="I38" s="73">
        <v>107</v>
      </c>
      <c r="J38" s="73">
        <v>108.5</v>
      </c>
      <c r="K38" s="73">
        <v>106.6</v>
      </c>
      <c r="L38" s="73">
        <v>107.7</v>
      </c>
      <c r="M38" s="73">
        <v>107.9</v>
      </c>
      <c r="N38" s="73">
        <v>108.5</v>
      </c>
      <c r="O38" s="73">
        <v>107.5</v>
      </c>
      <c r="P38" s="73">
        <v>108.3</v>
      </c>
      <c r="Q38" s="73">
        <v>107.3</v>
      </c>
      <c r="R38" s="73">
        <v>108.1</v>
      </c>
    </row>
    <row r="39" spans="1:18" ht="19.5" customHeight="1" x14ac:dyDescent="0.2">
      <c r="A39" s="8" t="s">
        <v>6</v>
      </c>
      <c r="B39" s="44"/>
      <c r="C39" s="73">
        <v>148.5</v>
      </c>
      <c r="D39" s="90">
        <v>86.2</v>
      </c>
      <c r="E39" s="90">
        <v>122.3</v>
      </c>
      <c r="F39" s="73">
        <f>F38/108.4*100</f>
        <v>102.30627306273064</v>
      </c>
      <c r="G39" s="73">
        <f>G38/107.4*100</f>
        <v>101.67597765363128</v>
      </c>
      <c r="H39" s="73">
        <f>H38/107.3*100</f>
        <v>102.70270270270269</v>
      </c>
      <c r="I39" s="73">
        <f>I38/105*100</f>
        <v>101.9047619047619</v>
      </c>
      <c r="J39" s="73">
        <f>J38/105.3*100</f>
        <v>103.0389363722697</v>
      </c>
      <c r="K39" s="73">
        <f>K38/104.3*100</f>
        <v>102.20517737296259</v>
      </c>
      <c r="L39" s="73">
        <f>L38/104.4*100</f>
        <v>103.16091954022988</v>
      </c>
      <c r="M39" s="73">
        <v>103.7</v>
      </c>
      <c r="N39" s="73">
        <v>104.2</v>
      </c>
      <c r="O39" s="73">
        <v>103.3</v>
      </c>
      <c r="P39" s="73">
        <v>104</v>
      </c>
      <c r="Q39" s="73">
        <v>103.2</v>
      </c>
      <c r="R39" s="73">
        <v>103.9</v>
      </c>
    </row>
    <row r="40" spans="1:18" ht="15" x14ac:dyDescent="0.25">
      <c r="A40" s="41" t="s">
        <v>42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2"/>
      <c r="N40" s="42"/>
      <c r="O40" s="42"/>
      <c r="P40" s="42"/>
      <c r="Q40" s="42"/>
      <c r="R40" s="42"/>
    </row>
    <row r="41" spans="1:18" x14ac:dyDescent="0.2">
      <c r="A41" s="25" t="s">
        <v>17</v>
      </c>
      <c r="B41" s="28" t="s">
        <v>25</v>
      </c>
      <c r="C41" s="81">
        <v>11896.5</v>
      </c>
      <c r="D41" s="81">
        <v>12906.5</v>
      </c>
      <c r="E41" s="73">
        <v>14534.5</v>
      </c>
      <c r="F41" s="91">
        <f>E41*F42/100</f>
        <v>16642.002499999999</v>
      </c>
      <c r="G41" s="73">
        <f>F41*G42/100</f>
        <v>17823.584677499999</v>
      </c>
      <c r="H41" s="73">
        <f t="shared" ref="H41:R41" si="11">F41*H42/100</f>
        <v>18173.066729999999</v>
      </c>
      <c r="I41" s="73">
        <f t="shared" si="11"/>
        <v>19409.883713797502</v>
      </c>
      <c r="J41" s="73">
        <f t="shared" si="11"/>
        <v>20081.238736649997</v>
      </c>
      <c r="K41" s="73">
        <f t="shared" si="11"/>
        <v>20904.44475975991</v>
      </c>
      <c r="L41" s="73">
        <f t="shared" si="11"/>
        <v>22049.200132841695</v>
      </c>
      <c r="M41" s="73">
        <f t="shared" si="11"/>
        <v>21489.769213033189</v>
      </c>
      <c r="N41" s="73">
        <f t="shared" si="11"/>
        <v>22688.626936694105</v>
      </c>
      <c r="O41" s="73">
        <f t="shared" si="11"/>
        <v>22091.482750998115</v>
      </c>
      <c r="P41" s="73">
        <f t="shared" si="11"/>
        <v>23369.285744794928</v>
      </c>
      <c r="Q41" s="73">
        <f t="shared" si="11"/>
        <v>22710.044268026064</v>
      </c>
      <c r="R41" s="73">
        <f t="shared" si="11"/>
        <v>24070.364317138778</v>
      </c>
    </row>
    <row r="42" spans="1:18" x14ac:dyDescent="0.2">
      <c r="A42" s="8" t="s">
        <v>5</v>
      </c>
      <c r="B42" s="43" t="s">
        <v>26</v>
      </c>
      <c r="C42" s="73">
        <f>C41/10326.6*100</f>
        <v>115.20248678170937</v>
      </c>
      <c r="D42" s="73">
        <f>D41/C41*100</f>
        <v>108.48989198503762</v>
      </c>
      <c r="E42" s="73">
        <f>E41/D41*100</f>
        <v>112.6137992484407</v>
      </c>
      <c r="F42" s="73">
        <v>114.5</v>
      </c>
      <c r="G42" s="73">
        <v>107.1</v>
      </c>
      <c r="H42" s="73">
        <v>109.2</v>
      </c>
      <c r="I42" s="73">
        <v>108.9</v>
      </c>
      <c r="J42" s="73">
        <v>110.5</v>
      </c>
      <c r="K42" s="73">
        <v>107.7</v>
      </c>
      <c r="L42" s="73">
        <v>109.8</v>
      </c>
      <c r="M42" s="73">
        <v>102.8</v>
      </c>
      <c r="N42" s="73">
        <v>102.9</v>
      </c>
      <c r="O42" s="73">
        <v>102.8</v>
      </c>
      <c r="P42" s="73">
        <v>103</v>
      </c>
      <c r="Q42" s="73">
        <v>102.8</v>
      </c>
      <c r="R42" s="73">
        <v>103</v>
      </c>
    </row>
    <row r="43" spans="1:18" x14ac:dyDescent="0.2">
      <c r="A43" s="8" t="s">
        <v>6</v>
      </c>
      <c r="B43" s="44"/>
      <c r="C43" s="82">
        <v>112.3</v>
      </c>
      <c r="D43" s="83">
        <v>92.4</v>
      </c>
      <c r="E43" s="73">
        <v>110</v>
      </c>
      <c r="F43" s="73">
        <v>107.2</v>
      </c>
      <c r="G43" s="73">
        <v>101.3</v>
      </c>
      <c r="H43" s="73">
        <v>104.00000000000001</v>
      </c>
      <c r="I43" s="73">
        <v>101.7</v>
      </c>
      <c r="J43" s="73">
        <v>105.5</v>
      </c>
      <c r="K43" s="73">
        <v>102.7</v>
      </c>
      <c r="L43" s="73">
        <v>106</v>
      </c>
      <c r="M43" s="73">
        <f>M42/104*100</f>
        <v>98.84615384615384</v>
      </c>
      <c r="N43" s="73">
        <f>N42/103.9*100</f>
        <v>99.037536092396536</v>
      </c>
      <c r="O43" s="73">
        <f>O42/104*100</f>
        <v>98.84615384615384</v>
      </c>
      <c r="P43" s="73">
        <f>P42*103.9/100</f>
        <v>107.01700000000001</v>
      </c>
      <c r="Q43" s="73">
        <f>Q42/104*100</f>
        <v>98.84615384615384</v>
      </c>
      <c r="R43" s="73">
        <f>R42/103.8*100</f>
        <v>99.229287090558771</v>
      </c>
    </row>
    <row r="44" spans="1:18" x14ac:dyDescent="0.2">
      <c r="A44" s="16" t="s">
        <v>18</v>
      </c>
      <c r="B44" s="28" t="s">
        <v>25</v>
      </c>
      <c r="C44" s="73">
        <v>459.2</v>
      </c>
      <c r="D44" s="73">
        <v>537.70000000000005</v>
      </c>
      <c r="E44" s="73">
        <v>579.1</v>
      </c>
      <c r="F44" s="73">
        <f>E44*F45/100</f>
        <v>645.11740000000009</v>
      </c>
      <c r="G44" s="73">
        <f>F44*G45/100</f>
        <v>710.27425740000001</v>
      </c>
      <c r="H44" s="73">
        <f t="shared" ref="H44:R44" si="12">F44*H45/100</f>
        <v>718.66078360000017</v>
      </c>
      <c r="I44" s="73">
        <f t="shared" si="12"/>
        <v>772.06811779380007</v>
      </c>
      <c r="J44" s="73">
        <f t="shared" si="12"/>
        <v>791.96418352720025</v>
      </c>
      <c r="K44" s="73">
        <f t="shared" si="12"/>
        <v>826.11288603936612</v>
      </c>
      <c r="L44" s="73">
        <f t="shared" si="12"/>
        <v>855.32131820937639</v>
      </c>
      <c r="M44" s="73">
        <f t="shared" si="12"/>
        <v>859.15740148094073</v>
      </c>
      <c r="N44" s="73">
        <f t="shared" si="12"/>
        <v>893.81077752879833</v>
      </c>
      <c r="O44" s="73">
        <f t="shared" si="12"/>
        <v>892.66454013869748</v>
      </c>
      <c r="P44" s="73">
        <f t="shared" si="12"/>
        <v>934.03226251759418</v>
      </c>
      <c r="Q44" s="73">
        <f t="shared" si="12"/>
        <v>926.58579266396805</v>
      </c>
      <c r="R44" s="73">
        <f t="shared" si="12"/>
        <v>976.99774659340346</v>
      </c>
    </row>
    <row r="45" spans="1:18" ht="18" customHeight="1" x14ac:dyDescent="0.2">
      <c r="A45" s="8" t="s">
        <v>5</v>
      </c>
      <c r="B45" s="43" t="s">
        <v>26</v>
      </c>
      <c r="C45" s="73">
        <f>C44/364.3*100</f>
        <v>126.04995882514412</v>
      </c>
      <c r="D45" s="73">
        <f>D44/C44*100</f>
        <v>117.09494773519165</v>
      </c>
      <c r="E45" s="73">
        <f>E44/D44*100</f>
        <v>107.69946066579877</v>
      </c>
      <c r="F45" s="73">
        <v>111.4</v>
      </c>
      <c r="G45" s="73">
        <v>110.1</v>
      </c>
      <c r="H45" s="73">
        <v>111.4</v>
      </c>
      <c r="I45" s="73">
        <v>108.7</v>
      </c>
      <c r="J45" s="73">
        <v>110.2</v>
      </c>
      <c r="K45" s="73">
        <v>107</v>
      </c>
      <c r="L45" s="73">
        <v>108</v>
      </c>
      <c r="M45" s="73">
        <v>104</v>
      </c>
      <c r="N45" s="73">
        <v>104.5</v>
      </c>
      <c r="O45" s="73">
        <v>103.9</v>
      </c>
      <c r="P45" s="73">
        <v>104.5</v>
      </c>
      <c r="Q45" s="73">
        <v>103.8</v>
      </c>
      <c r="R45" s="73">
        <v>104.6</v>
      </c>
    </row>
    <row r="46" spans="1:18" x14ac:dyDescent="0.2">
      <c r="A46" s="8" t="s">
        <v>6</v>
      </c>
      <c r="B46" s="44"/>
      <c r="C46" s="81">
        <v>123.4</v>
      </c>
      <c r="D46" s="85">
        <v>103.6</v>
      </c>
      <c r="E46" s="73">
        <v>100</v>
      </c>
      <c r="F46" s="73">
        <v>99.6</v>
      </c>
      <c r="G46" s="73">
        <v>100.2</v>
      </c>
      <c r="H46" s="73">
        <v>106.5</v>
      </c>
      <c r="I46" s="73">
        <v>100.4</v>
      </c>
      <c r="J46" s="73">
        <v>103.8</v>
      </c>
      <c r="K46" s="73">
        <v>100.5</v>
      </c>
      <c r="L46" s="73">
        <v>103.3</v>
      </c>
      <c r="M46" s="73">
        <v>104</v>
      </c>
      <c r="N46" s="73">
        <v>104</v>
      </c>
      <c r="O46" s="73">
        <v>104</v>
      </c>
      <c r="P46" s="73">
        <v>104</v>
      </c>
      <c r="Q46" s="73">
        <v>104</v>
      </c>
      <c r="R46" s="73">
        <v>104</v>
      </c>
    </row>
    <row r="47" spans="1:18" ht="20.25" customHeight="1" x14ac:dyDescent="0.25">
      <c r="A47" s="41" t="s">
        <v>46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2"/>
      <c r="N47" s="42"/>
      <c r="O47" s="42"/>
      <c r="P47" s="42"/>
      <c r="Q47" s="42"/>
      <c r="R47" s="42"/>
    </row>
    <row r="48" spans="1:18" ht="24.75" customHeight="1" x14ac:dyDescent="0.2">
      <c r="A48" s="14" t="s">
        <v>20</v>
      </c>
      <c r="B48" s="28" t="s">
        <v>26</v>
      </c>
      <c r="C48" s="81">
        <v>104.5</v>
      </c>
      <c r="D48" s="81">
        <v>97.7</v>
      </c>
      <c r="E48" s="88" t="s">
        <v>65</v>
      </c>
      <c r="F48" s="88">
        <v>105.8</v>
      </c>
      <c r="G48" s="88">
        <v>100</v>
      </c>
      <c r="H48" s="88">
        <v>103.5</v>
      </c>
      <c r="I48" s="88">
        <v>99.6</v>
      </c>
      <c r="J48" s="88">
        <v>104.5</v>
      </c>
      <c r="K48" s="88">
        <v>101</v>
      </c>
      <c r="L48" s="88">
        <v>105.9</v>
      </c>
      <c r="M48" s="92">
        <v>102.4</v>
      </c>
      <c r="N48" s="92">
        <v>102.5</v>
      </c>
      <c r="O48" s="92">
        <v>102.5</v>
      </c>
      <c r="P48" s="92">
        <v>102.6</v>
      </c>
      <c r="Q48" s="92">
        <v>102.5</v>
      </c>
      <c r="R48" s="92">
        <v>102.6</v>
      </c>
    </row>
    <row r="49" spans="1:18" ht="37.5" customHeight="1" x14ac:dyDescent="0.2">
      <c r="A49" s="14" t="s">
        <v>48</v>
      </c>
      <c r="B49" s="28" t="s">
        <v>37</v>
      </c>
      <c r="C49" s="81">
        <v>8.9</v>
      </c>
      <c r="D49" s="81">
        <v>8.8000000000000007</v>
      </c>
      <c r="E49" s="92" t="s">
        <v>66</v>
      </c>
      <c r="F49" s="92">
        <v>7.8</v>
      </c>
      <c r="G49" s="92">
        <v>7.7</v>
      </c>
      <c r="H49" s="73">
        <v>7.4</v>
      </c>
      <c r="I49" s="73">
        <v>7.8</v>
      </c>
      <c r="J49" s="73">
        <v>7</v>
      </c>
      <c r="K49" s="73">
        <v>7.5</v>
      </c>
      <c r="L49" s="73">
        <v>6.6</v>
      </c>
      <c r="M49" s="73">
        <f>K49-0.1</f>
        <v>7.4</v>
      </c>
      <c r="N49" s="73">
        <f>L49-0.4</f>
        <v>6.1999999999999993</v>
      </c>
      <c r="O49" s="73">
        <f>M49-0.1</f>
        <v>7.3000000000000007</v>
      </c>
      <c r="P49" s="73">
        <f>N49-0.4</f>
        <v>5.7999999999999989</v>
      </c>
      <c r="Q49" s="73">
        <f>O49-0.1</f>
        <v>7.2000000000000011</v>
      </c>
      <c r="R49" s="73">
        <f>P49-0.4</f>
        <v>5.3999999999999986</v>
      </c>
    </row>
    <row r="50" spans="1:18" x14ac:dyDescent="0.2">
      <c r="A50" s="38" t="s">
        <v>44</v>
      </c>
      <c r="B50" s="28" t="s">
        <v>25</v>
      </c>
      <c r="C50" s="85">
        <v>5207.3</v>
      </c>
      <c r="D50" s="85">
        <v>5814.6</v>
      </c>
      <c r="E50" s="88">
        <v>6642.7</v>
      </c>
      <c r="F50" s="73">
        <f>E50*F51/100</f>
        <v>7645.747699999999</v>
      </c>
      <c r="G50" s="73">
        <f>F50*G51/100</f>
        <v>7913.3488694999987</v>
      </c>
      <c r="H50" s="73">
        <f t="shared" ref="H50:R50" si="13">F50*H51/100</f>
        <v>8379.7394791999977</v>
      </c>
      <c r="I50" s="73">
        <f t="shared" si="13"/>
        <v>8435.629894886999</v>
      </c>
      <c r="J50" s="73">
        <f t="shared" si="13"/>
        <v>9200.9539481615975</v>
      </c>
      <c r="K50" s="73">
        <f t="shared" si="13"/>
        <v>8916.4607988955577</v>
      </c>
      <c r="L50" s="73">
        <f t="shared" si="13"/>
        <v>10121.049342977758</v>
      </c>
      <c r="M50" s="73">
        <f t="shared" si="13"/>
        <v>9549.5295156171414</v>
      </c>
      <c r="N50" s="73">
        <f t="shared" si="13"/>
        <v>10849.764895672159</v>
      </c>
      <c r="O50" s="73">
        <f t="shared" si="13"/>
        <v>10189.34799316349</v>
      </c>
      <c r="P50" s="73">
        <f t="shared" si="13"/>
        <v>11587.548908577864</v>
      </c>
      <c r="Q50" s="73">
        <f t="shared" si="13"/>
        <v>10892.413004691771</v>
      </c>
      <c r="R50" s="73">
        <f t="shared" si="13"/>
        <v>12387.089783269737</v>
      </c>
    </row>
    <row r="51" spans="1:18" ht="22.5" x14ac:dyDescent="0.2">
      <c r="A51" s="39"/>
      <c r="B51" s="28" t="s">
        <v>26</v>
      </c>
      <c r="C51" s="73">
        <f>C50/4576.8*100</f>
        <v>113.77600069917845</v>
      </c>
      <c r="D51" s="73">
        <f>D50/C50*100</f>
        <v>111.66247383480882</v>
      </c>
      <c r="E51" s="73">
        <f>E50/D50*100</f>
        <v>114.24173631892131</v>
      </c>
      <c r="F51" s="73">
        <v>115.1</v>
      </c>
      <c r="G51" s="73">
        <v>103.5</v>
      </c>
      <c r="H51" s="73">
        <v>109.6</v>
      </c>
      <c r="I51" s="73">
        <v>106.6</v>
      </c>
      <c r="J51" s="73">
        <v>109.8</v>
      </c>
      <c r="K51" s="73">
        <v>105.7</v>
      </c>
      <c r="L51" s="73">
        <v>110</v>
      </c>
      <c r="M51" s="73">
        <v>107.1</v>
      </c>
      <c r="N51" s="73">
        <v>107.2</v>
      </c>
      <c r="O51" s="73">
        <v>106.7</v>
      </c>
      <c r="P51" s="73">
        <v>106.8</v>
      </c>
      <c r="Q51" s="73">
        <v>106.9</v>
      </c>
      <c r="R51" s="73">
        <v>106.9</v>
      </c>
    </row>
    <row r="52" spans="1:18" x14ac:dyDescent="0.2">
      <c r="A52" s="40" t="s">
        <v>45</v>
      </c>
      <c r="B52" s="31" t="s">
        <v>38</v>
      </c>
      <c r="C52" s="85">
        <v>41408</v>
      </c>
      <c r="D52" s="85">
        <v>47169</v>
      </c>
      <c r="E52" s="78">
        <v>54550</v>
      </c>
      <c r="F52" s="73">
        <f>E52*F53/100</f>
        <v>63496.2</v>
      </c>
      <c r="G52" s="73">
        <f>F52*G53/100</f>
        <v>66861.498599999992</v>
      </c>
      <c r="H52" s="73">
        <f t="shared" ref="H52:R52" si="14">F52*H53/100</f>
        <v>69718.827600000004</v>
      </c>
      <c r="I52" s="73">
        <f t="shared" si="14"/>
        <v>72076.69549079999</v>
      </c>
      <c r="J52" s="73">
        <f t="shared" si="14"/>
        <v>76481.553877200015</v>
      </c>
      <c r="K52" s="73">
        <f t="shared" si="14"/>
        <v>77049.9874796652</v>
      </c>
      <c r="L52" s="73">
        <f t="shared" si="14"/>
        <v>83900.264603288422</v>
      </c>
      <c r="M52" s="73">
        <f t="shared" si="14"/>
        <v>82212.336640802765</v>
      </c>
      <c r="N52" s="73">
        <f t="shared" si="14"/>
        <v>89605.482596312038</v>
      </c>
      <c r="O52" s="73">
        <f t="shared" si="14"/>
        <v>87720.563195736555</v>
      </c>
      <c r="P52" s="73">
        <f t="shared" si="14"/>
        <v>95609.049930264955</v>
      </c>
      <c r="Q52" s="73">
        <f t="shared" si="14"/>
        <v>93597.840929850892</v>
      </c>
      <c r="R52" s="73">
        <f t="shared" si="14"/>
        <v>102014.85627559271</v>
      </c>
    </row>
    <row r="53" spans="1:18" ht="22.5" x14ac:dyDescent="0.2">
      <c r="A53" s="48"/>
      <c r="B53" s="28" t="s">
        <v>26</v>
      </c>
      <c r="C53" s="73">
        <f>C52/36715*100</f>
        <v>112.78224159063053</v>
      </c>
      <c r="D53" s="73">
        <f>D52/C52*100</f>
        <v>113.91277047913447</v>
      </c>
      <c r="E53" s="73">
        <f>E52/D52*100</f>
        <v>115.64798914541331</v>
      </c>
      <c r="F53" s="73">
        <v>116.4</v>
      </c>
      <c r="G53" s="73">
        <v>105.3</v>
      </c>
      <c r="H53" s="73">
        <v>109.8</v>
      </c>
      <c r="I53" s="73">
        <v>107.8</v>
      </c>
      <c r="J53" s="73">
        <v>109.7</v>
      </c>
      <c r="K53" s="73">
        <v>106.9</v>
      </c>
      <c r="L53" s="73">
        <v>109.7</v>
      </c>
      <c r="M53" s="73">
        <v>106.7</v>
      </c>
      <c r="N53" s="73">
        <v>106.8</v>
      </c>
      <c r="O53" s="73">
        <v>106.7</v>
      </c>
      <c r="P53" s="73">
        <v>106.7</v>
      </c>
      <c r="Q53" s="73">
        <v>106.7</v>
      </c>
      <c r="R53" s="73">
        <v>106.7</v>
      </c>
    </row>
    <row r="54" spans="1:18" ht="15" x14ac:dyDescent="0.25">
      <c r="A54" s="45" t="s">
        <v>47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7"/>
      <c r="N54" s="47"/>
      <c r="O54" s="47"/>
      <c r="P54" s="47"/>
      <c r="Q54" s="47"/>
      <c r="R54" s="47"/>
    </row>
    <row r="55" spans="1:18" x14ac:dyDescent="0.2">
      <c r="A55" s="38" t="s">
        <v>21</v>
      </c>
      <c r="B55" s="28" t="s">
        <v>39</v>
      </c>
      <c r="C55" s="85">
        <v>54.518999999999998</v>
      </c>
      <c r="D55" s="85">
        <v>55.488</v>
      </c>
      <c r="E55" s="73">
        <v>54.45</v>
      </c>
      <c r="F55" s="73">
        <f>E55*F56/100</f>
        <v>54.060530565396739</v>
      </c>
      <c r="G55" s="73">
        <f>F55*G56/100</f>
        <v>53.593826796236598</v>
      </c>
      <c r="H55" s="73">
        <f t="shared" ref="H55:R55" si="15">F55*H56/100</f>
        <v>53.643386495210315</v>
      </c>
      <c r="I55" s="73">
        <f t="shared" si="15"/>
        <v>53.126754559939329</v>
      </c>
      <c r="J55" s="73">
        <f t="shared" si="15"/>
        <v>53.318685846526911</v>
      </c>
      <c r="K55" s="73">
        <f t="shared" si="15"/>
        <v>52.671334790269874</v>
      </c>
      <c r="L55" s="73">
        <f t="shared" si="15"/>
        <v>53.068762366798275</v>
      </c>
      <c r="M55" s="73">
        <f t="shared" si="15"/>
        <v>52.219819026563592</v>
      </c>
      <c r="N55" s="73">
        <f t="shared" si="15"/>
        <v>52.820010366537446</v>
      </c>
      <c r="O55" s="73">
        <f t="shared" si="15"/>
        <v>51.772173802415246</v>
      </c>
      <c r="P55" s="73">
        <f t="shared" si="15"/>
        <v>52.572424354607108</v>
      </c>
      <c r="Q55" s="73">
        <f t="shared" si="15"/>
        <v>51.328365938304493</v>
      </c>
      <c r="R55" s="73">
        <f t="shared" si="15"/>
        <v>52.325998865608859</v>
      </c>
    </row>
    <row r="56" spans="1:18" ht="22.5" x14ac:dyDescent="0.2">
      <c r="A56" s="39"/>
      <c r="B56" s="28" t="s">
        <v>26</v>
      </c>
      <c r="C56" s="73">
        <f>C55/55.889*100</f>
        <v>97.548712626813867</v>
      </c>
      <c r="D56" s="73">
        <f>D55/C55*100</f>
        <v>101.77736202057999</v>
      </c>
      <c r="E56" s="73">
        <f>E55/D55*100</f>
        <v>98.129325259515582</v>
      </c>
      <c r="F56" s="73">
        <v>99.284720964915948</v>
      </c>
      <c r="G56" s="73">
        <v>99.136701463564862</v>
      </c>
      <c r="H56" s="73">
        <v>99.228375922648766</v>
      </c>
      <c r="I56" s="73">
        <v>99.128496201487764</v>
      </c>
      <c r="J56" s="73">
        <v>99.394705163305844</v>
      </c>
      <c r="K56" s="73">
        <v>99.142767568917407</v>
      </c>
      <c r="L56" s="73">
        <v>99.531264741880506</v>
      </c>
      <c r="M56" s="73">
        <v>99.142767568917407</v>
      </c>
      <c r="N56" s="73">
        <v>99.531264741880506</v>
      </c>
      <c r="O56" s="73">
        <v>99.142767568917407</v>
      </c>
      <c r="P56" s="73">
        <v>99.531264741880506</v>
      </c>
      <c r="Q56" s="73">
        <v>99.142767568917407</v>
      </c>
      <c r="R56" s="73">
        <v>99.531264741880506</v>
      </c>
    </row>
    <row r="57" spans="1:18" ht="29.25" customHeight="1" x14ac:dyDescent="0.2">
      <c r="A57" s="14" t="s">
        <v>40</v>
      </c>
      <c r="B57" s="28" t="s">
        <v>39</v>
      </c>
      <c r="C57" s="85">
        <v>10.5</v>
      </c>
      <c r="D57" s="73">
        <v>10.273</v>
      </c>
      <c r="E57" s="73">
        <v>10.148</v>
      </c>
      <c r="F57" s="73">
        <f>E57*0.989</f>
        <v>10.036372</v>
      </c>
      <c r="G57" s="73">
        <f>F57*0.983</f>
        <v>9.8657536760000006</v>
      </c>
      <c r="H57" s="73">
        <f>F57*0.998</f>
        <v>10.016299256</v>
      </c>
      <c r="I57" s="73">
        <f>G57*0.988</f>
        <v>9.7473646318880007</v>
      </c>
      <c r="J57" s="73">
        <f>H57*1.001</f>
        <v>10.026315555256</v>
      </c>
      <c r="K57" s="73">
        <f>I57*0.989</f>
        <v>9.6401436209372324</v>
      </c>
      <c r="L57" s="73">
        <f>J57*1.003</f>
        <v>10.056394501921767</v>
      </c>
      <c r="M57" s="73">
        <f>K57*0.989</f>
        <v>9.5341020411069231</v>
      </c>
      <c r="N57" s="73">
        <f>L57*1.003</f>
        <v>10.086563685427532</v>
      </c>
      <c r="O57" s="73">
        <f>M57*0.989</f>
        <v>9.4292269186547468</v>
      </c>
      <c r="P57" s="73">
        <f>N57*1.003</f>
        <v>10.116823376483813</v>
      </c>
      <c r="Q57" s="73">
        <f>O57*0.989</f>
        <v>9.3255054225495453</v>
      </c>
      <c r="R57" s="73">
        <f>P57*1.003</f>
        <v>10.147173846613263</v>
      </c>
    </row>
    <row r="58" spans="1:18" ht="15" customHeight="1" x14ac:dyDescent="0.2">
      <c r="A58" s="70" t="s">
        <v>67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18"/>
    </row>
    <row r="59" spans="1:18" x14ac:dyDescent="0.2">
      <c r="A59" s="71" t="s">
        <v>68</v>
      </c>
    </row>
  </sheetData>
  <mergeCells count="38">
    <mergeCell ref="B18:B19"/>
    <mergeCell ref="A7:A10"/>
    <mergeCell ref="B7:B10"/>
    <mergeCell ref="F7:F10"/>
    <mergeCell ref="G8:H9"/>
    <mergeCell ref="A12:R12"/>
    <mergeCell ref="B14:B15"/>
    <mergeCell ref="A16:R16"/>
    <mergeCell ref="I8:J9"/>
    <mergeCell ref="K8:L9"/>
    <mergeCell ref="A1:R1"/>
    <mergeCell ref="A5:R5"/>
    <mergeCell ref="A3:R3"/>
    <mergeCell ref="C7:E7"/>
    <mergeCell ref="C8:C10"/>
    <mergeCell ref="D8:D10"/>
    <mergeCell ref="E8:E10"/>
    <mergeCell ref="M8:N9"/>
    <mergeCell ref="O8:P9"/>
    <mergeCell ref="Q8:R9"/>
    <mergeCell ref="G7:R7"/>
    <mergeCell ref="A4:R4"/>
    <mergeCell ref="A40:R40"/>
    <mergeCell ref="B38:B39"/>
    <mergeCell ref="A58:L58"/>
    <mergeCell ref="A55:A56"/>
    <mergeCell ref="B42:B43"/>
    <mergeCell ref="B45:B46"/>
    <mergeCell ref="A47:R47"/>
    <mergeCell ref="A54:R54"/>
    <mergeCell ref="A50:A51"/>
    <mergeCell ref="A52:A53"/>
    <mergeCell ref="A23:R23"/>
    <mergeCell ref="A30:R30"/>
    <mergeCell ref="A27:R27"/>
    <mergeCell ref="A25:A26"/>
    <mergeCell ref="A34:A35"/>
    <mergeCell ref="A31:A32"/>
  </mergeCells>
  <pageMargins left="0.27559055118110237" right="0.15748031496062992" top="0.98425196850393704" bottom="0.51181102362204722" header="0.51181102362204722" footer="0.51181102362204722"/>
  <pageSetup paperSize="9" scale="47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2025-2030</vt:lpstr>
      <vt:lpstr>'2025-2030'!Заголовки_для_печати</vt:lpstr>
      <vt:lpstr>'2025-2030'!Область_печати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2024-08-22T13:05:54Z</dcterms:modified>
</cp:coreProperties>
</file>